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18315" windowHeight="6930" activeTab="2"/>
  </bookViews>
  <sheets>
    <sheet name="JANVIER" sheetId="1" r:id="rId1"/>
    <sheet name="FEVRIER" sheetId="2" r:id="rId2"/>
    <sheet name="MARS" sheetId="3" r:id="rId3"/>
    <sheet name="T1" sheetId="4" r:id="rId4"/>
    <sheet name="AVRIL" sheetId="5" r:id="rId5"/>
    <sheet name="MAI" sheetId="6" r:id="rId6"/>
    <sheet name="JUIN" sheetId="7" r:id="rId7"/>
    <sheet name="T2" sheetId="8" r:id="rId8"/>
    <sheet name="JUILLET" sheetId="9" r:id="rId9"/>
    <sheet name="AOUT" sheetId="10" r:id="rId10"/>
    <sheet name="SEPT" sheetId="11" r:id="rId11"/>
    <sheet name="T3" sheetId="12" r:id="rId12"/>
    <sheet name="OCT" sheetId="13" r:id="rId13"/>
    <sheet name="NOV" sheetId="14" r:id="rId14"/>
    <sheet name="DEC" sheetId="15" r:id="rId15"/>
    <sheet name="T4" sheetId="16" r:id="rId16"/>
  </sheets>
  <definedNames>
    <definedName name="PlageNommée1">JANVIER!$C$1:$F$2</definedName>
    <definedName name="PlageNommée10">AOUT!$C$1:$F$2</definedName>
    <definedName name="PlageNommée11">SEPT!$C$1:$F$2</definedName>
    <definedName name="PlageNommée12">'T3'!$C$1:$E$2</definedName>
    <definedName name="PlageNommée13">OCT!$C$1:$F$2</definedName>
    <definedName name="PlageNommée14">NOV!$C$1:$F$2</definedName>
    <definedName name="PlageNommée15">DEC!$C$1:$F$2</definedName>
    <definedName name="PlageNommée16">'T4'!$C$1:$E$2</definedName>
    <definedName name="PlageNommée2">FEVRIER!$C$1:$F$2</definedName>
    <definedName name="PlageNommée3">MARS!$C$1:$F$2</definedName>
    <definedName name="PlageNommée4">'T1'!$C$1:$E$2</definedName>
    <definedName name="PlageNommée5">AVRIL!$C$1:$F$2</definedName>
    <definedName name="PlageNommée6">MAI!$C$1:$F$2</definedName>
    <definedName name="PlageNommée7">JUIN!$C$1:$F$2</definedName>
    <definedName name="PlageNommée8">'T2'!$C$1:$E$2</definedName>
    <definedName name="PlageNommée9">JUILLET!$C$1:$F$2</definedName>
  </definedNames>
  <calcPr calcId="152511"/>
</workbook>
</file>

<file path=xl/calcChain.xml><?xml version="1.0" encoding="utf-8"?>
<calcChain xmlns="http://schemas.openxmlformats.org/spreadsheetml/2006/main">
  <c r="E1" i="16" l="1"/>
  <c r="E2" i="16" s="1"/>
  <c r="J4" i="15"/>
  <c r="I4" i="15"/>
  <c r="H4" i="15"/>
  <c r="G4" i="15"/>
  <c r="F2" i="15"/>
  <c r="J4" i="14"/>
  <c r="I4" i="14"/>
  <c r="H4" i="14"/>
  <c r="G4" i="14"/>
  <c r="F2" i="14"/>
  <c r="J4" i="13"/>
  <c r="I4" i="13"/>
  <c r="H4" i="13"/>
  <c r="G4" i="13"/>
  <c r="F2" i="13"/>
  <c r="L3" i="15" s="1"/>
  <c r="E1" i="12"/>
  <c r="E2" i="12" s="1"/>
  <c r="J4" i="11"/>
  <c r="I4" i="11"/>
  <c r="H4" i="11"/>
  <c r="G4" i="11"/>
  <c r="F2" i="11"/>
  <c r="C22" i="10"/>
  <c r="J4" i="10"/>
  <c r="I4" i="10"/>
  <c r="H4" i="10"/>
  <c r="G4" i="10"/>
  <c r="F2" i="10"/>
  <c r="J4" i="9"/>
  <c r="I4" i="9"/>
  <c r="H4" i="9"/>
  <c r="G4" i="9"/>
  <c r="F2" i="9"/>
  <c r="E1" i="8"/>
  <c r="E2" i="8" s="1"/>
  <c r="J4" i="7"/>
  <c r="I4" i="7"/>
  <c r="H4" i="7"/>
  <c r="G4" i="7"/>
  <c r="F2" i="7"/>
  <c r="J4" i="6"/>
  <c r="I4" i="6"/>
  <c r="H4" i="6"/>
  <c r="G4" i="6"/>
  <c r="F2" i="6"/>
  <c r="J4" i="5"/>
  <c r="I4" i="5"/>
  <c r="H4" i="5"/>
  <c r="G4" i="5"/>
  <c r="F2" i="5"/>
  <c r="E1" i="4"/>
  <c r="E2" i="4" s="1"/>
  <c r="A1" i="4"/>
  <c r="J4" i="3"/>
  <c r="I4" i="3"/>
  <c r="H4" i="3"/>
  <c r="G4" i="3"/>
  <c r="F2" i="3"/>
  <c r="J4" i="2"/>
  <c r="I4" i="2"/>
  <c r="H4" i="2"/>
  <c r="G4" i="2"/>
  <c r="F2" i="2"/>
  <c r="J4" i="1"/>
  <c r="I4" i="1"/>
  <c r="H4" i="1"/>
  <c r="G4" i="1"/>
  <c r="F2" i="1"/>
  <c r="L3" i="3" s="1"/>
  <c r="G4" i="4" l="1"/>
  <c r="I4" i="4"/>
  <c r="F4" i="8"/>
  <c r="H4" i="8"/>
  <c r="C4" i="9"/>
  <c r="J1" i="9" s="1"/>
  <c r="H4" i="12"/>
  <c r="G4" i="16"/>
  <c r="I4" i="16"/>
  <c r="C4" i="1"/>
  <c r="J1" i="1" s="1"/>
  <c r="H4" i="4"/>
  <c r="C4" i="3"/>
  <c r="J1" i="3" s="1"/>
  <c r="L3" i="6"/>
  <c r="G4" i="8"/>
  <c r="C4" i="8" s="1"/>
  <c r="I1" i="8" s="1"/>
  <c r="I4" i="8"/>
  <c r="L3" i="10"/>
  <c r="G4" i="12"/>
  <c r="C4" i="15"/>
  <c r="J1" i="15" s="1"/>
  <c r="F4" i="16"/>
  <c r="C4" i="14"/>
  <c r="J1" i="14" s="1"/>
  <c r="L3" i="14"/>
  <c r="C4" i="13"/>
  <c r="J1" i="13" s="1"/>
  <c r="C4" i="11"/>
  <c r="J1" i="11" s="1"/>
  <c r="C4" i="10"/>
  <c r="J1" i="10" s="1"/>
  <c r="L3" i="11"/>
  <c r="C4" i="7"/>
  <c r="J1" i="7" s="1"/>
  <c r="C4" i="6"/>
  <c r="J1" i="6" s="1"/>
  <c r="L3" i="7"/>
  <c r="C4" i="2"/>
  <c r="J1" i="2" s="1"/>
  <c r="L3" i="2"/>
  <c r="I4" i="12"/>
  <c r="F4" i="4"/>
  <c r="F4" i="12"/>
  <c r="H4" i="16"/>
  <c r="C4" i="5"/>
  <c r="C4" i="16" l="1"/>
  <c r="I1" i="16" s="1"/>
  <c r="L2" i="10"/>
  <c r="J2" i="10" s="1"/>
  <c r="L2" i="11"/>
  <c r="J2" i="11" s="1"/>
  <c r="C4" i="4"/>
  <c r="I1" i="4" s="1"/>
  <c r="L2" i="3"/>
  <c r="J2" i="3" s="1"/>
  <c r="L2" i="15"/>
  <c r="J2" i="15" s="1"/>
  <c r="L2" i="14"/>
  <c r="J2" i="14" s="1"/>
  <c r="L2" i="7"/>
  <c r="J2" i="7" s="1"/>
  <c r="C4" i="12"/>
  <c r="I1" i="12" s="1"/>
  <c r="L2" i="2"/>
  <c r="J2" i="2" s="1"/>
  <c r="J3" i="5"/>
  <c r="L2" i="6"/>
  <c r="J2" i="6" s="1"/>
  <c r="J1" i="5"/>
</calcChain>
</file>

<file path=xl/sharedStrings.xml><?xml version="1.0" encoding="utf-8"?>
<sst xmlns="http://schemas.openxmlformats.org/spreadsheetml/2006/main" count="1740" uniqueCount="854">
  <si>
    <t>ALBERTVILLE</t>
  </si>
  <si>
    <t>CA PREVISIONNEL MOIS</t>
  </si>
  <si>
    <t>% CA MENSUEL</t>
  </si>
  <si>
    <t>FEVRIER</t>
  </si>
  <si>
    <t>MARS</t>
  </si>
  <si>
    <t>BUDGET PREVISIONNEL MOIS</t>
  </si>
  <si>
    <t>JANVIER</t>
  </si>
  <si>
    <t>% CA TRIMESTRIEL</t>
  </si>
  <si>
    <t>DEPENSE TOTAL TRI</t>
  </si>
  <si>
    <t>BUDGET TOTAL TRIM</t>
  </si>
  <si>
    <t>TOTAL GENERAL</t>
  </si>
  <si>
    <t>TOTAL :</t>
  </si>
  <si>
    <t>DEPENSES ATELIER</t>
  </si>
  <si>
    <t>BC</t>
  </si>
  <si>
    <t>DATE</t>
  </si>
  <si>
    <t>PARC</t>
  </si>
  <si>
    <t>BL</t>
  </si>
  <si>
    <t>FOURNISSEUR</t>
  </si>
  <si>
    <t xml:space="preserve">PIECES </t>
  </si>
  <si>
    <t xml:space="preserve">PNEUS </t>
  </si>
  <si>
    <t>LUBRIFIANT</t>
  </si>
  <si>
    <t>SOUS TRAITANCE
 + LCT</t>
  </si>
  <si>
    <t>SEMAINE 1</t>
  </si>
  <si>
    <t>196G0001</t>
  </si>
  <si>
    <t>SEMAINE 5</t>
  </si>
  <si>
    <t>SEMAINE 9</t>
  </si>
  <si>
    <t>Chaines</t>
  </si>
  <si>
    <t>RSC CHAINE</t>
  </si>
  <si>
    <t>XXX</t>
  </si>
  <si>
    <t>196G0086</t>
  </si>
  <si>
    <t xml:space="preserve">Barre torsion </t>
  </si>
  <si>
    <t>DHOLLANDIA</t>
  </si>
  <si>
    <t>196G0087</t>
  </si>
  <si>
    <t>Filtration</t>
  </si>
  <si>
    <t>GPE LAURENT</t>
  </si>
  <si>
    <t>196G0088</t>
  </si>
  <si>
    <t>OUTILLAGE</t>
  </si>
  <si>
    <t>Coffret PL</t>
  </si>
  <si>
    <t>196G0089</t>
  </si>
  <si>
    <t xml:space="preserve">Moteur Hayon </t>
  </si>
  <si>
    <t>ELECTRO MAINTENANCE</t>
  </si>
  <si>
    <t>196G0090</t>
  </si>
  <si>
    <t>GASOIL</t>
  </si>
  <si>
    <t>Gasoil</t>
  </si>
  <si>
    <t>LA MURE BIANCO</t>
  </si>
  <si>
    <t>196G0091</t>
  </si>
  <si>
    <t>Feux AR</t>
  </si>
  <si>
    <t>196G0092</t>
  </si>
  <si>
    <t>STOCK</t>
  </si>
  <si>
    <t>196G0093</t>
  </si>
  <si>
    <t>34309/62212</t>
  </si>
  <si>
    <t>196G0094</t>
  </si>
  <si>
    <t>Géométrie train AV</t>
  </si>
  <si>
    <t>EUROMASTER</t>
  </si>
  <si>
    <t>196G0095</t>
  </si>
  <si>
    <t>Retour 1er contact</t>
  </si>
  <si>
    <t>LECAPITAINE</t>
  </si>
  <si>
    <t>196G0096</t>
  </si>
  <si>
    <t xml:space="preserve">Raccord Tuyau d'air </t>
  </si>
  <si>
    <t>196G0097</t>
  </si>
  <si>
    <t>NETTOYAGE</t>
  </si>
  <si>
    <t>Nettoyage camions Terre Azur et Passion Froids</t>
  </si>
  <si>
    <t>AFCO</t>
  </si>
  <si>
    <t>196G0098</t>
  </si>
  <si>
    <t>Raccord hydraulique</t>
  </si>
  <si>
    <t>JIANINAS</t>
  </si>
  <si>
    <t>SEMAINE 6</t>
  </si>
  <si>
    <t>196G0099</t>
  </si>
  <si>
    <t>Ampoule H4</t>
  </si>
  <si>
    <t>196G0100</t>
  </si>
  <si>
    <t>Nettoyant frein</t>
  </si>
  <si>
    <t>196G0101</t>
  </si>
  <si>
    <t>Divers</t>
  </si>
  <si>
    <t>DIALLANN</t>
  </si>
  <si>
    <t>196G0102</t>
  </si>
  <si>
    <t>Diag/Réparation NOX</t>
  </si>
  <si>
    <t>RVI GRENOBLE</t>
  </si>
  <si>
    <t>196F0002</t>
  </si>
  <si>
    <t>196G0003</t>
  </si>
  <si>
    <t>Pneus 195/75R16</t>
  </si>
  <si>
    <t xml:space="preserve">EUROMASTER </t>
  </si>
  <si>
    <t>196G0004</t>
  </si>
  <si>
    <t>Réparation. Crevaison</t>
  </si>
  <si>
    <t>196G0103</t>
  </si>
  <si>
    <t>Filtration + Plaquettes AR</t>
  </si>
  <si>
    <t>196G0005</t>
  </si>
  <si>
    <t>196G0104</t>
  </si>
  <si>
    <t>Huile 10w30</t>
  </si>
  <si>
    <t>TOTAL</t>
  </si>
  <si>
    <t>Etriers AV</t>
  </si>
  <si>
    <t>196G0006</t>
  </si>
  <si>
    <t>196G0105</t>
  </si>
  <si>
    <t>Crevaison</t>
  </si>
  <si>
    <t>196G0149</t>
  </si>
  <si>
    <t>LAVAGE</t>
  </si>
  <si>
    <t>Lavage camions Terre Azur et Passion Froids</t>
  </si>
  <si>
    <t>196G0150</t>
  </si>
  <si>
    <t>2 Pneus 195/75R16</t>
  </si>
  <si>
    <t>GOODYEAR</t>
  </si>
  <si>
    <t>196G0151</t>
  </si>
  <si>
    <t>196G0152</t>
  </si>
  <si>
    <t>1000L GAZOL</t>
  </si>
  <si>
    <t>196G0153</t>
  </si>
  <si>
    <t>Feu ARG</t>
  </si>
  <si>
    <t>196G0007</t>
  </si>
  <si>
    <t>Démarreur</t>
  </si>
  <si>
    <t>TGD</t>
  </si>
  <si>
    <t>196G0008</t>
  </si>
  <si>
    <t>196G0009</t>
  </si>
  <si>
    <t>Disques frein AV</t>
  </si>
  <si>
    <t>196G0010</t>
  </si>
  <si>
    <t>196G0154</t>
  </si>
  <si>
    <t>Dépose+pose Pare brise</t>
  </si>
  <si>
    <t>DM PARE BRISE</t>
  </si>
  <si>
    <t>196G0155</t>
  </si>
  <si>
    <t>Chaine 245/70R19.5</t>
  </si>
  <si>
    <t>196G0156</t>
  </si>
  <si>
    <t>JO</t>
  </si>
  <si>
    <t>196G0011</t>
  </si>
  <si>
    <t>Vanne EGR</t>
  </si>
  <si>
    <t>196G0012</t>
  </si>
  <si>
    <t>Ctrl Obligatoire</t>
  </si>
  <si>
    <t>DEKRA</t>
  </si>
  <si>
    <t>196G0013</t>
  </si>
  <si>
    <t>Thermostat</t>
  </si>
  <si>
    <t>196G0014</t>
  </si>
  <si>
    <t>Balaie Essuie G</t>
  </si>
  <si>
    <t>196G0015</t>
  </si>
  <si>
    <t>Batteries</t>
  </si>
  <si>
    <t>196G0157</t>
  </si>
  <si>
    <t>Plaquettes AR</t>
  </si>
  <si>
    <t>196G0016</t>
  </si>
  <si>
    <t xml:space="preserve">Batteries Ducato </t>
  </si>
  <si>
    <t>196G0158</t>
  </si>
  <si>
    <t>Frein AV+AR + roulement AR + FAP</t>
  </si>
  <si>
    <t>196G0017</t>
  </si>
  <si>
    <t>FIAT MODANE</t>
  </si>
  <si>
    <t>Plaquettes frein AV</t>
  </si>
  <si>
    <t>196G0159</t>
  </si>
  <si>
    <t>Chaine 225/75R16</t>
  </si>
  <si>
    <t>196G0018</t>
  </si>
  <si>
    <t>Crevaison (Choc)</t>
  </si>
  <si>
    <t>SEMAINE 10</t>
  </si>
  <si>
    <t>196G0019</t>
  </si>
  <si>
    <t>196G0160</t>
  </si>
  <si>
    <t>Huile BV</t>
  </si>
  <si>
    <t>Passage Mînes</t>
  </si>
  <si>
    <t>IVECO</t>
  </si>
  <si>
    <t>DEKRA LA BATHIE</t>
  </si>
  <si>
    <t>196G0161</t>
  </si>
  <si>
    <t>196G0020</t>
  </si>
  <si>
    <t>Diag iveco</t>
  </si>
  <si>
    <t>IVECO GARAGE DUISIT</t>
  </si>
  <si>
    <t>196G0162</t>
  </si>
  <si>
    <t>08/0/2016</t>
  </si>
  <si>
    <t>Rétro Gauche</t>
  </si>
  <si>
    <t>IVECO DECARRE</t>
  </si>
  <si>
    <t>196G0163</t>
  </si>
  <si>
    <t>ANNULE</t>
  </si>
  <si>
    <t>196G0164</t>
  </si>
  <si>
    <t>Plaquettes frein AR</t>
  </si>
  <si>
    <t>196G0165</t>
  </si>
  <si>
    <t>196G0166</t>
  </si>
  <si>
    <t>Passage Mines</t>
  </si>
  <si>
    <t>Controle tachy</t>
  </si>
  <si>
    <t>196G0167</t>
  </si>
  <si>
    <t>Huile 10W30 et 5W40</t>
  </si>
  <si>
    <t>196G0168</t>
  </si>
  <si>
    <t>196G0106</t>
  </si>
  <si>
    <t>Plaquettes frein</t>
  </si>
  <si>
    <t>196G0107</t>
  </si>
  <si>
    <t>196G0108</t>
  </si>
  <si>
    <t>Remorquage</t>
  </si>
  <si>
    <t>ASR DEPANNAGE</t>
  </si>
  <si>
    <t>196G0109</t>
  </si>
  <si>
    <t>Pneus</t>
  </si>
  <si>
    <t>196G0110</t>
  </si>
  <si>
    <t>Maitre cylindre de frein</t>
  </si>
  <si>
    <t>SEMAINE 7</t>
  </si>
  <si>
    <t>196G0111</t>
  </si>
  <si>
    <t>Chaine 195/75R16</t>
  </si>
  <si>
    <t>196G0112</t>
  </si>
  <si>
    <t>Oxygène/Acétylène</t>
  </si>
  <si>
    <t>AIR LIQUIDE</t>
  </si>
  <si>
    <t>Dégrippant</t>
  </si>
  <si>
    <t>196G0113</t>
  </si>
  <si>
    <t>Garde boue AV.D</t>
  </si>
  <si>
    <t>4 pneus</t>
  </si>
  <si>
    <t>196G0021</t>
  </si>
  <si>
    <t>196G0114</t>
  </si>
  <si>
    <t>196G0169</t>
  </si>
  <si>
    <t>2 pneus</t>
  </si>
  <si>
    <t>Montage 4 Pneus sur jantes</t>
  </si>
  <si>
    <t>196G0115</t>
  </si>
  <si>
    <t>Sonde Lambda et gaz échappement</t>
  </si>
  <si>
    <t>196G0170</t>
  </si>
  <si>
    <t>Raccord d'air</t>
  </si>
  <si>
    <t>196G0116</t>
  </si>
  <si>
    <t>196G0171</t>
  </si>
  <si>
    <t>Dépannage autoroute</t>
  </si>
  <si>
    <t>TOURING SECOURS</t>
  </si>
  <si>
    <t>196G0117</t>
  </si>
  <si>
    <t>SEMAINE 11</t>
  </si>
  <si>
    <t>Capteur ABS AR.G</t>
  </si>
  <si>
    <t>196G0118</t>
  </si>
  <si>
    <t>SEMAINE 2</t>
  </si>
  <si>
    <t>Aile AV.G</t>
  </si>
  <si>
    <t>196G0172</t>
  </si>
  <si>
    <t>Fléxible hydraulique</t>
  </si>
  <si>
    <t>196G0119</t>
  </si>
  <si>
    <t>196G0022</t>
  </si>
  <si>
    <t>Montage 8 pneus sur jantes</t>
  </si>
  <si>
    <t>Entretien + Filtres</t>
  </si>
  <si>
    <t>196G0120</t>
  </si>
  <si>
    <t>Capteurs ABS AR</t>
  </si>
  <si>
    <t>196G0023</t>
  </si>
  <si>
    <t>Eclaireur de plaque</t>
  </si>
  <si>
    <t>196G0121</t>
  </si>
  <si>
    <t>Reecreusage et mont/demonte</t>
  </si>
  <si>
    <t>196G0024</t>
  </si>
  <si>
    <t>196G0122</t>
  </si>
  <si>
    <t>196G0123</t>
  </si>
  <si>
    <t>Essuie Glace</t>
  </si>
  <si>
    <t>Bouchon Ad Blue</t>
  </si>
  <si>
    <t>196G0173</t>
  </si>
  <si>
    <t>196G0124</t>
  </si>
  <si>
    <t>Palier de transmission</t>
  </si>
  <si>
    <t>196G0174</t>
  </si>
  <si>
    <t>196G0125</t>
  </si>
  <si>
    <t>Emetteur embrayage</t>
  </si>
  <si>
    <t>196G0175</t>
  </si>
  <si>
    <t>196G0126</t>
  </si>
  <si>
    <t>196G0176</t>
  </si>
  <si>
    <t>196G0127</t>
  </si>
  <si>
    <t>Kit embrayage + émetteur récepteur</t>
  </si>
  <si>
    <t>196G0128</t>
  </si>
  <si>
    <t>196G0177</t>
  </si>
  <si>
    <t>Rep Crevaison</t>
  </si>
  <si>
    <t>196G0129</t>
  </si>
  <si>
    <t>196G0178</t>
  </si>
  <si>
    <t>196G0130</t>
  </si>
  <si>
    <t>Diag. abs/edc</t>
  </si>
  <si>
    <t>196G0025</t>
  </si>
  <si>
    <t>IVECO DUISIT</t>
  </si>
  <si>
    <t>SEMAINE 8</t>
  </si>
  <si>
    <t>196G0179</t>
  </si>
  <si>
    <t>Chaine 265/70R19.5</t>
  </si>
  <si>
    <t>196G0131</t>
  </si>
  <si>
    <t>RVI VASSEUR</t>
  </si>
  <si>
    <t>196G0180</t>
  </si>
  <si>
    <t>196G0132</t>
  </si>
  <si>
    <t>Plaquettes AR + Joint spi moyeux</t>
  </si>
  <si>
    <t>Pneus 195/75R16 // BDC de décembre</t>
  </si>
  <si>
    <t>196G0133</t>
  </si>
  <si>
    <t>196G0181</t>
  </si>
  <si>
    <t>2 pneus 195/75R16</t>
  </si>
  <si>
    <t>Kit Pivot</t>
  </si>
  <si>
    <t>RENAULT GONESSE</t>
  </si>
  <si>
    <t>196G0134</t>
  </si>
  <si>
    <t>196G0182</t>
  </si>
  <si>
    <t>Passage mînes</t>
  </si>
  <si>
    <t>DEKRA CHAMBERY</t>
  </si>
  <si>
    <t>196G0135</t>
  </si>
  <si>
    <t>196G0026</t>
  </si>
  <si>
    <t>Filtration+plaquettes AR</t>
  </si>
  <si>
    <t>Inter de caisse</t>
  </si>
  <si>
    <t>196G0136</t>
  </si>
  <si>
    <t>122.79</t>
  </si>
  <si>
    <t>196G0027</t>
  </si>
  <si>
    <t>196G0137</t>
  </si>
  <si>
    <t>Filtre GO</t>
  </si>
  <si>
    <t>AUTOBILAN</t>
  </si>
  <si>
    <t>196G0138</t>
  </si>
  <si>
    <t>196G0183</t>
  </si>
  <si>
    <t>Roulements AR</t>
  </si>
  <si>
    <t>196G0184</t>
  </si>
  <si>
    <t>196G0185</t>
  </si>
  <si>
    <t>SEMAINE 12</t>
  </si>
  <si>
    <t>196G0186</t>
  </si>
  <si>
    <t>196G0139</t>
  </si>
  <si>
    <t>Rep crevaison</t>
  </si>
  <si>
    <t>196G0187</t>
  </si>
  <si>
    <t>196G0140</t>
  </si>
  <si>
    <t>Flexibles hayon</t>
  </si>
  <si>
    <t>Rotule de direction</t>
  </si>
  <si>
    <t>FLEX</t>
  </si>
  <si>
    <t>196G0141</t>
  </si>
  <si>
    <t>196G0188</t>
  </si>
  <si>
    <t>Montage 2 pneus sur jantes</t>
  </si>
  <si>
    <t>196G0142</t>
  </si>
  <si>
    <t>196G0189</t>
  </si>
  <si>
    <t>Remplacement pare-brise</t>
  </si>
  <si>
    <t>196G0143</t>
  </si>
  <si>
    <t>196G0190</t>
  </si>
  <si>
    <t xml:space="preserve">Huile hydraulique </t>
  </si>
  <si>
    <t>196G0028</t>
  </si>
  <si>
    <t>196G0191</t>
  </si>
  <si>
    <t>Kit disques + plaquettes AV</t>
  </si>
  <si>
    <t>196G0192</t>
  </si>
  <si>
    <t>196G0029</t>
  </si>
  <si>
    <t>Huile BV 75W80</t>
  </si>
  <si>
    <t>Remorquage 3.5t</t>
  </si>
  <si>
    <t>VAL D'ISERE AUTOS</t>
  </si>
  <si>
    <t>196G0193</t>
  </si>
  <si>
    <t>196G0030</t>
  </si>
  <si>
    <t>Plaquettes AV</t>
  </si>
  <si>
    <t>Optique AVD. marche pieds</t>
  </si>
  <si>
    <t>196G0194</t>
  </si>
  <si>
    <t>Support de charbons</t>
  </si>
  <si>
    <t>196G0144</t>
  </si>
  <si>
    <t>CARRIER ANNECY</t>
  </si>
  <si>
    <t>Plaquettes de frein AR</t>
  </si>
  <si>
    <t>196G0195</t>
  </si>
  <si>
    <t>196G0145</t>
  </si>
  <si>
    <t>Disque AV</t>
  </si>
  <si>
    <t>Rétro G</t>
  </si>
  <si>
    <t>196G0196</t>
  </si>
  <si>
    <t>196G0146</t>
  </si>
  <si>
    <t>Plaquettes AV+AR</t>
  </si>
  <si>
    <t>Plaquettes AV + Feu ar G</t>
  </si>
  <si>
    <t>196G0147</t>
  </si>
  <si>
    <t>196G0197</t>
  </si>
  <si>
    <t>Cable embrayage</t>
  </si>
  <si>
    <t>Bouchon AD BLUE</t>
  </si>
  <si>
    <t>196G0198</t>
  </si>
  <si>
    <t>Chandelles</t>
  </si>
  <si>
    <t>196G0148</t>
  </si>
  <si>
    <t>196G0031</t>
  </si>
  <si>
    <t>Feu AR</t>
  </si>
  <si>
    <t>SEMAINE 13</t>
  </si>
  <si>
    <t>196G0032</t>
  </si>
  <si>
    <t>Témoin ususre freins</t>
  </si>
  <si>
    <t>196G0199</t>
  </si>
  <si>
    <t>Controle technique</t>
  </si>
  <si>
    <t>AUTOSUR</t>
  </si>
  <si>
    <t>196G0033</t>
  </si>
  <si>
    <t>196G0200</t>
  </si>
  <si>
    <t>Feux + Puit de marche ( Sinistre 16P01960304)</t>
  </si>
  <si>
    <t>196G0034</t>
  </si>
  <si>
    <t>Inter ON-OFF</t>
  </si>
  <si>
    <t>196G0201</t>
  </si>
  <si>
    <t>196G0035</t>
  </si>
  <si>
    <t>196G0202</t>
  </si>
  <si>
    <t>Etain à souder</t>
  </si>
  <si>
    <t>Pallier de transmission</t>
  </si>
  <si>
    <t>196G0036</t>
  </si>
  <si>
    <t>196G0203</t>
  </si>
  <si>
    <t>Pontage Batterie</t>
  </si>
  <si>
    <t>AMDM73</t>
  </si>
  <si>
    <t>196G0204</t>
  </si>
  <si>
    <t>Plaquettes frein AV et AR</t>
  </si>
  <si>
    <t>196G0205</t>
  </si>
  <si>
    <t>196G0037</t>
  </si>
  <si>
    <t>Ampoules</t>
  </si>
  <si>
    <t>196G0206</t>
  </si>
  <si>
    <t>Soufflet de transmission</t>
  </si>
  <si>
    <t>196G0038</t>
  </si>
  <si>
    <t>196G0207</t>
  </si>
  <si>
    <t>Dépannage; Treuillage</t>
  </si>
  <si>
    <t>ASR</t>
  </si>
  <si>
    <t>196G0039</t>
  </si>
  <si>
    <t>196G0040</t>
  </si>
  <si>
    <t>Cosse feux AR</t>
  </si>
  <si>
    <t>196G0041</t>
  </si>
  <si>
    <t>Feux gabarit</t>
  </si>
  <si>
    <t>196G0042</t>
  </si>
  <si>
    <t>196G0043</t>
  </si>
  <si>
    <t>196G0044</t>
  </si>
  <si>
    <t>196G0045</t>
  </si>
  <si>
    <t>COM</t>
  </si>
  <si>
    <t>BUREAU</t>
  </si>
  <si>
    <t>PRINTEM</t>
  </si>
  <si>
    <t>196G0046</t>
  </si>
  <si>
    <t>196G0047</t>
  </si>
  <si>
    <t>Pneus 215/70R15</t>
  </si>
  <si>
    <t>MAGASIN CENTRAL</t>
  </si>
  <si>
    <t>196G0048</t>
  </si>
  <si>
    <t>Fer à souder</t>
  </si>
  <si>
    <t>196G0049</t>
  </si>
  <si>
    <t>196G0050</t>
  </si>
  <si>
    <t>SEMAINE 3</t>
  </si>
  <si>
    <t>196G0051</t>
  </si>
  <si>
    <t>Ampoules / Colliers</t>
  </si>
  <si>
    <t>196G0052</t>
  </si>
  <si>
    <t>Recreusage</t>
  </si>
  <si>
    <t>196G0053</t>
  </si>
  <si>
    <t>Remplacement pneus</t>
  </si>
  <si>
    <t>196G0054</t>
  </si>
  <si>
    <t>196G0055</t>
  </si>
  <si>
    <t>Prise de pression</t>
  </si>
  <si>
    <t>196G0056</t>
  </si>
  <si>
    <t>Bouchon GO</t>
  </si>
  <si>
    <t>196G0057</t>
  </si>
  <si>
    <t>Joystick hayon</t>
  </si>
  <si>
    <t>109.85</t>
  </si>
  <si>
    <t>196G0058</t>
  </si>
  <si>
    <t>Patte à joint</t>
  </si>
  <si>
    <t>196G0059</t>
  </si>
  <si>
    <t>Battries</t>
  </si>
  <si>
    <t>196G0060</t>
  </si>
  <si>
    <t>Rouleaux chiffon</t>
  </si>
  <si>
    <t>196G0061</t>
  </si>
  <si>
    <t>Tuyau air/Raccord</t>
  </si>
  <si>
    <t>196G0062</t>
  </si>
  <si>
    <t>Vérins casquette hayon</t>
  </si>
  <si>
    <t>196G0063</t>
  </si>
  <si>
    <t>Batterie Frigo</t>
  </si>
  <si>
    <t>196G0064</t>
  </si>
  <si>
    <t>Savon/Absorbant</t>
  </si>
  <si>
    <t>196G0065</t>
  </si>
  <si>
    <t>196G0066</t>
  </si>
  <si>
    <t>Embrayage</t>
  </si>
  <si>
    <t>196G0067</t>
  </si>
  <si>
    <t>196G0068</t>
  </si>
  <si>
    <t>196G0069</t>
  </si>
  <si>
    <t>Baladeuse/Brosse/Manche</t>
  </si>
  <si>
    <t>196G0070</t>
  </si>
  <si>
    <t>196G0071</t>
  </si>
  <si>
    <t>Pompe lave glace</t>
  </si>
  <si>
    <t>196G0072</t>
  </si>
  <si>
    <t>AUTO BILAN</t>
  </si>
  <si>
    <t>196G0073</t>
  </si>
  <si>
    <t>Aspirateur</t>
  </si>
  <si>
    <t>196G0074</t>
  </si>
  <si>
    <t>Pistolet à graisse</t>
  </si>
  <si>
    <t>196G0075</t>
  </si>
  <si>
    <t>Nettoyant</t>
  </si>
  <si>
    <t>196G0076</t>
  </si>
  <si>
    <t>Nettoyant TBDB</t>
  </si>
  <si>
    <t>196G0077</t>
  </si>
  <si>
    <t>Clef dynamo</t>
  </si>
  <si>
    <t>SEMAINE 4</t>
  </si>
  <si>
    <t>196G0078</t>
  </si>
  <si>
    <t>Génératrice</t>
  </si>
  <si>
    <t xml:space="preserve"> A7 FRIGO</t>
  </si>
  <si>
    <t>196G0079</t>
  </si>
  <si>
    <t>Barre stab</t>
  </si>
  <si>
    <t>FIAT ECHIROLLES</t>
  </si>
  <si>
    <t>196G0080</t>
  </si>
  <si>
    <t>Rétro</t>
  </si>
  <si>
    <t>IVECO GRENOBLE</t>
  </si>
  <si>
    <t>196G0081</t>
  </si>
  <si>
    <t>196G0082</t>
  </si>
  <si>
    <t>Réducteur clef à choc</t>
  </si>
  <si>
    <t>196G0083</t>
  </si>
  <si>
    <t>Joint compresseur air</t>
  </si>
  <si>
    <t>196G0084</t>
  </si>
  <si>
    <t>Cable frein main</t>
  </si>
  <si>
    <t>196G0085</t>
  </si>
  <si>
    <t>Lavage</t>
  </si>
  <si>
    <t>T1</t>
  </si>
  <si>
    <t>AVRIL</t>
  </si>
  <si>
    <t>% SINISTRE</t>
  </si>
  <si>
    <t>196G0208</t>
  </si>
  <si>
    <t>Raccord air</t>
  </si>
  <si>
    <t>196G0209</t>
  </si>
  <si>
    <t>Plaquettes AV et AR + Feu de position</t>
  </si>
  <si>
    <t>196G0210</t>
  </si>
  <si>
    <t>Remise à zéro compteur entretien</t>
  </si>
  <si>
    <t>SEMAINE 14</t>
  </si>
  <si>
    <t>196G0211</t>
  </si>
  <si>
    <t>Flexible hayon</t>
  </si>
  <si>
    <t>196G0212</t>
  </si>
  <si>
    <t>196G0213</t>
  </si>
  <si>
    <t>196G0214</t>
  </si>
  <si>
    <t>Plaquettes freins AV</t>
  </si>
  <si>
    <t>196G0215</t>
  </si>
  <si>
    <t>PC av + Feux AR (Sinistre</t>
  </si>
  <si>
    <t>196G0216</t>
  </si>
  <si>
    <t>196G0217</t>
  </si>
  <si>
    <t>Gazol</t>
  </si>
  <si>
    <t>196G0218</t>
  </si>
  <si>
    <t>Courroie accessoires</t>
  </si>
  <si>
    <t>196G0219</t>
  </si>
  <si>
    <t>196G0220</t>
  </si>
  <si>
    <t>Passage pollution</t>
  </si>
  <si>
    <t>DEKRA CHALLES LES EAUX</t>
  </si>
  <si>
    <t>196G0221</t>
  </si>
  <si>
    <t>Rétro.D ( Sinistre)</t>
  </si>
  <si>
    <t>196G0222</t>
  </si>
  <si>
    <t>196G0223</t>
  </si>
  <si>
    <t>Nettoyage camion</t>
  </si>
  <si>
    <t>196G0224</t>
  </si>
  <si>
    <t>Pare brise</t>
  </si>
  <si>
    <t>196G0225</t>
  </si>
  <si>
    <t>Dépannage frigo</t>
  </si>
  <si>
    <t>COFROID 74</t>
  </si>
  <si>
    <t>196G0226</t>
  </si>
  <si>
    <t>Pare choc avant (Sinistre)</t>
  </si>
  <si>
    <t>196G0227</t>
  </si>
  <si>
    <t>196G0228</t>
  </si>
  <si>
    <t>Liquide de refroidissement</t>
  </si>
  <si>
    <t>196G0229</t>
  </si>
  <si>
    <t>JO SINISTRE</t>
  </si>
  <si>
    <t>RVI MACON</t>
  </si>
  <si>
    <t>SEMAINE 15</t>
  </si>
  <si>
    <t>196G0230</t>
  </si>
  <si>
    <t>Feux arrière (Sinistre)</t>
  </si>
  <si>
    <t>196G0231</t>
  </si>
  <si>
    <t>Controle pollution</t>
  </si>
  <si>
    <t>196G0232</t>
  </si>
  <si>
    <t>Marche pieds+coque rétro (Sinistre)</t>
  </si>
  <si>
    <t>196G0233</t>
  </si>
  <si>
    <t>Déséquipement pneus</t>
  </si>
  <si>
    <t>196G0234</t>
  </si>
  <si>
    <t>Durite eau</t>
  </si>
  <si>
    <t>196G0235</t>
  </si>
  <si>
    <t>196G0236</t>
  </si>
  <si>
    <t>196G0237</t>
  </si>
  <si>
    <t>Aile AV.G (Sinistre)</t>
  </si>
  <si>
    <t>196G0238</t>
  </si>
  <si>
    <t>Remise en état aprés saison (Sinistre)</t>
  </si>
  <si>
    <t>BERNARD TRUCK MACON</t>
  </si>
  <si>
    <t>196G0239</t>
  </si>
  <si>
    <t>Controle limiteur</t>
  </si>
  <si>
    <t>196G0240</t>
  </si>
  <si>
    <t>62130 // 64330</t>
  </si>
  <si>
    <t>Remise en état éclairage (Sinistre)</t>
  </si>
  <si>
    <t>196G0241</t>
  </si>
  <si>
    <t>DIALANN</t>
  </si>
  <si>
    <t>196G0242</t>
  </si>
  <si>
    <t>Retour def</t>
  </si>
  <si>
    <t>LECAPITAINE TECHNIC</t>
  </si>
  <si>
    <t>0.00</t>
  </si>
  <si>
    <t>196G0243</t>
  </si>
  <si>
    <t>Coin de pare choc</t>
  </si>
  <si>
    <t>196G0244</t>
  </si>
  <si>
    <t>Carrosserie+peinture</t>
  </si>
  <si>
    <t>196G0245</t>
  </si>
  <si>
    <t xml:space="preserve">JO </t>
  </si>
  <si>
    <t>196G0246</t>
  </si>
  <si>
    <t>196G0247</t>
  </si>
  <si>
    <t>196G0248</t>
  </si>
  <si>
    <t>196G0249</t>
  </si>
  <si>
    <t>196G0250</t>
  </si>
  <si>
    <t>196G0251</t>
  </si>
  <si>
    <t>SEMAINE 20</t>
  </si>
  <si>
    <t>196G0252</t>
  </si>
  <si>
    <t>196G0253</t>
  </si>
  <si>
    <t xml:space="preserve">Pneus AV </t>
  </si>
  <si>
    <t>EUROMASTER ST JEAN DE MAURIENNE</t>
  </si>
  <si>
    <t>196G0254</t>
  </si>
  <si>
    <t>COM.</t>
  </si>
  <si>
    <t>Flyers besoin froid</t>
  </si>
  <si>
    <t>196G0255</t>
  </si>
  <si>
    <t>6 Pneus 195/75R16</t>
  </si>
  <si>
    <t>EUROMASTER ALBERTVILLE</t>
  </si>
  <si>
    <t>196G0256</t>
  </si>
  <si>
    <t>196G0257</t>
  </si>
  <si>
    <t>196G0258</t>
  </si>
  <si>
    <t>Feux gabarit (Sinistre)</t>
  </si>
  <si>
    <t>196G0259</t>
  </si>
  <si>
    <t>MO + Filtres</t>
  </si>
  <si>
    <t>SEMAINE 17</t>
  </si>
  <si>
    <t>196G0260</t>
  </si>
  <si>
    <t>4/26/0206</t>
  </si>
  <si>
    <t>196G0261</t>
  </si>
  <si>
    <t xml:space="preserve">Plaquettes AR+ Avoir </t>
  </si>
  <si>
    <t>196G0262</t>
  </si>
  <si>
    <t xml:space="preserve">Rétro.D </t>
  </si>
  <si>
    <t>196G0263</t>
  </si>
  <si>
    <t>Ampoules 24V/21W</t>
  </si>
  <si>
    <t>196G0264</t>
  </si>
  <si>
    <t>196G0265</t>
  </si>
  <si>
    <t>MAI</t>
  </si>
  <si>
    <t>JUIN</t>
  </si>
  <si>
    <t>SEMAINE 18</t>
  </si>
  <si>
    <t>196G0266</t>
  </si>
  <si>
    <t>Pompe gazol frigo</t>
  </si>
  <si>
    <t>SAROUL</t>
  </si>
  <si>
    <t>196G0267</t>
  </si>
  <si>
    <t>Lavage camions: Passion froid// Terre azur</t>
  </si>
  <si>
    <t>196G0268</t>
  </si>
  <si>
    <t>196G0269</t>
  </si>
  <si>
    <t>Feux AR (Sinistre)</t>
  </si>
  <si>
    <t>196G0270</t>
  </si>
  <si>
    <t>Aile AV.D+Calandre (Sinistre)</t>
  </si>
  <si>
    <t>196G0271</t>
  </si>
  <si>
    <t>SEMAINE 19</t>
  </si>
  <si>
    <t>196G0272</t>
  </si>
  <si>
    <t>Disques frein AR</t>
  </si>
  <si>
    <t>196G0273</t>
  </si>
  <si>
    <t>Biellette barre stab</t>
  </si>
  <si>
    <t>TG DIFFUSION</t>
  </si>
  <si>
    <t>196G0274</t>
  </si>
  <si>
    <t>EPI</t>
  </si>
  <si>
    <t>Epi</t>
  </si>
  <si>
    <t>AMIET</t>
  </si>
  <si>
    <t>196G0275</t>
  </si>
  <si>
    <t>Entretien+intercooler+valve  4 voies</t>
  </si>
  <si>
    <t>SAMI ATLANTIQUE</t>
  </si>
  <si>
    <t>196G0276</t>
  </si>
  <si>
    <t>Moteur+pompe hayon</t>
  </si>
  <si>
    <t xml:space="preserve">ELECTRO MAINTENANCE </t>
  </si>
  <si>
    <t>196G0277</t>
  </si>
  <si>
    <t>Peinture (Sinistre)</t>
  </si>
  <si>
    <t>196G0278</t>
  </si>
  <si>
    <t>4FLEET GROUP</t>
  </si>
  <si>
    <t>196G0279</t>
  </si>
  <si>
    <t>Etrier AR.D</t>
  </si>
  <si>
    <t>196G0280</t>
  </si>
  <si>
    <t>196G0281</t>
  </si>
  <si>
    <t>Pneus 195/60R16</t>
  </si>
  <si>
    <t>196G0282</t>
  </si>
  <si>
    <t>Disques de frein AV</t>
  </si>
  <si>
    <t>196G0283</t>
  </si>
  <si>
    <t>Bouchon réserv</t>
  </si>
  <si>
    <t>196G0284</t>
  </si>
  <si>
    <t>Moteur hayon</t>
  </si>
  <si>
    <t>SEMAINE 21</t>
  </si>
  <si>
    <t>196G0285</t>
  </si>
  <si>
    <t>Batterie + coupe batterie</t>
  </si>
  <si>
    <t>196G0286</t>
  </si>
  <si>
    <t>Joint spi moyeu AR</t>
  </si>
  <si>
    <t>196G0287</t>
  </si>
  <si>
    <t>Pare-brise</t>
  </si>
  <si>
    <t>AUTO VITRAGE AZUREEN</t>
  </si>
  <si>
    <t>196G0288</t>
  </si>
  <si>
    <t>196G0289</t>
  </si>
  <si>
    <t xml:space="preserve">Panne frigo. Batterie pas de garantie </t>
  </si>
  <si>
    <t>196G0290</t>
  </si>
  <si>
    <t>Passage mines</t>
  </si>
  <si>
    <t>196G0291</t>
  </si>
  <si>
    <t>Remise en état aprés saison</t>
  </si>
  <si>
    <t>SAVIB 18</t>
  </si>
  <si>
    <t>SEMAINE 22</t>
  </si>
  <si>
    <t>196G0292</t>
  </si>
  <si>
    <t>196G0293</t>
  </si>
  <si>
    <t>37/05/2016</t>
  </si>
  <si>
    <t>196G0295</t>
  </si>
  <si>
    <t>Pub coté G caisse</t>
  </si>
  <si>
    <t>LECAPITAINE PUB</t>
  </si>
  <si>
    <t>196G0296</t>
  </si>
  <si>
    <t xml:space="preserve">Cache inf de rétro droit </t>
  </si>
  <si>
    <t>RVI LYON</t>
  </si>
  <si>
    <t>196G0297</t>
  </si>
  <si>
    <t>Lavage camions PPF/ PTA</t>
  </si>
  <si>
    <t>196G0298</t>
  </si>
  <si>
    <t>Rétroviseur gauche</t>
  </si>
  <si>
    <t>SEMAINE 23</t>
  </si>
  <si>
    <t>196G0299</t>
  </si>
  <si>
    <t>Commande cabine + courroie</t>
  </si>
  <si>
    <t>RELEC FROID</t>
  </si>
  <si>
    <t>196G0300</t>
  </si>
  <si>
    <t>Mis à zéro du compteur entretien</t>
  </si>
  <si>
    <t>FIAT ALBERTVILLE</t>
  </si>
  <si>
    <t>196G0301</t>
  </si>
  <si>
    <t>Carte electronique de hayon</t>
  </si>
  <si>
    <t>ELECTROMAINTENANCE</t>
  </si>
  <si>
    <t>196G0302</t>
  </si>
  <si>
    <t>Pare choc droit</t>
  </si>
  <si>
    <t>196G0303</t>
  </si>
  <si>
    <t>4 pneus 215/70R15</t>
  </si>
  <si>
    <t>SEMAINE 24</t>
  </si>
  <si>
    <t>196G0304</t>
  </si>
  <si>
    <t>Pommeau levier vitesse</t>
  </si>
  <si>
    <t>196G0305</t>
  </si>
  <si>
    <t>196G0306</t>
  </si>
  <si>
    <t>Plaquettes frein AV+AR</t>
  </si>
  <si>
    <t>196G0307</t>
  </si>
  <si>
    <t>Coupe batterie</t>
  </si>
  <si>
    <t>196G0308</t>
  </si>
  <si>
    <t>196G0309</t>
  </si>
  <si>
    <t>196G0310</t>
  </si>
  <si>
    <t>Gazole 1000l</t>
  </si>
  <si>
    <t>SEMAINE 25</t>
  </si>
  <si>
    <t>196G0311</t>
  </si>
  <si>
    <t>Coupure flan pneu AR (Sinistre du 21/06/2016)</t>
  </si>
  <si>
    <t>196G0312</t>
  </si>
  <si>
    <t>2 Pneus 195/75R16 AV</t>
  </si>
  <si>
    <t>196G0313</t>
  </si>
  <si>
    <t>Treuillage ( Sinistre)</t>
  </si>
  <si>
    <t>T2</t>
  </si>
  <si>
    <t>JUILLET</t>
  </si>
  <si>
    <t>SEMAINE 27</t>
  </si>
  <si>
    <t>196G0314</t>
  </si>
  <si>
    <t>Evacuation suite accident</t>
  </si>
  <si>
    <t>SEMAINE 28</t>
  </si>
  <si>
    <t>196G0315</t>
  </si>
  <si>
    <t>Disques + Plaquettes AV</t>
  </si>
  <si>
    <t>196G0316</t>
  </si>
  <si>
    <t>Pneus AV 285/70R19.5</t>
  </si>
  <si>
    <t>196G0317</t>
  </si>
  <si>
    <t>196G0318</t>
  </si>
  <si>
    <t>196G0319</t>
  </si>
  <si>
    <t>196G0320</t>
  </si>
  <si>
    <t>Lavage camion Terre Azur et PPF</t>
  </si>
  <si>
    <t>196G0321</t>
  </si>
  <si>
    <t>Réparation crevaison</t>
  </si>
  <si>
    <t>SEMAINE 29</t>
  </si>
  <si>
    <t>196G0322</t>
  </si>
  <si>
    <t>Bloc porte (Sinistre 16P019601009)</t>
  </si>
  <si>
    <t>196G0323</t>
  </si>
  <si>
    <t>Disques + Plaquettes AR</t>
  </si>
  <si>
    <t>196G0324</t>
  </si>
  <si>
    <t>196G0325</t>
  </si>
  <si>
    <t>SEMAINE 30</t>
  </si>
  <si>
    <t>196G0326</t>
  </si>
  <si>
    <t>Batterie</t>
  </si>
  <si>
    <t>196G0327</t>
  </si>
  <si>
    <t>196G0328</t>
  </si>
  <si>
    <t>196G0329</t>
  </si>
  <si>
    <t>Gazole</t>
  </si>
  <si>
    <t>196G0330</t>
  </si>
  <si>
    <t>Huile moteur</t>
  </si>
  <si>
    <t>AOUT</t>
  </si>
  <si>
    <t>SEMAINE 31</t>
  </si>
  <si>
    <t>196G0331</t>
  </si>
  <si>
    <t>Feux de travail pour Terre Azur</t>
  </si>
  <si>
    <t>196G0332</t>
  </si>
  <si>
    <t>Radiateur d'eau</t>
  </si>
  <si>
    <t>196G0333</t>
  </si>
  <si>
    <t>Frais de gardiennage</t>
  </si>
  <si>
    <t>GARAGE DE PONT ROYAL</t>
  </si>
  <si>
    <t>196G0334</t>
  </si>
  <si>
    <t>Etrier AR droit</t>
  </si>
  <si>
    <t>196G0335</t>
  </si>
  <si>
    <t>48679/48675/62468/62466</t>
  </si>
  <si>
    <t>Gallets de porte coulissante</t>
  </si>
  <si>
    <t>196G0336</t>
  </si>
  <si>
    <t>Lavage camions PPF et PTA</t>
  </si>
  <si>
    <t>196G0337</t>
  </si>
  <si>
    <t>Ouverture de porte</t>
  </si>
  <si>
    <t xml:space="preserve">VAL D'ISERE AUTO </t>
  </si>
  <si>
    <t>SEPTEMBRE</t>
  </si>
  <si>
    <t>SEMAINE 32</t>
  </si>
  <si>
    <t>196G0338</t>
  </si>
  <si>
    <t>Alarme de recul</t>
  </si>
  <si>
    <t>196G0339</t>
  </si>
  <si>
    <t>196G0340</t>
  </si>
  <si>
    <t>196G0341</t>
  </si>
  <si>
    <t>AYME</t>
  </si>
  <si>
    <t>196G0342</t>
  </si>
  <si>
    <t>Porte latérale</t>
  </si>
  <si>
    <t>LECAPITAINE ST LO</t>
  </si>
  <si>
    <t>196G0343</t>
  </si>
  <si>
    <t>Panne frigo</t>
  </si>
  <si>
    <t>T3</t>
  </si>
  <si>
    <t>196G0344</t>
  </si>
  <si>
    <t>Cousin gonflable</t>
  </si>
  <si>
    <t>LAURENT PL CHAMBERY</t>
  </si>
  <si>
    <t>196G0345</t>
  </si>
  <si>
    <t>196G0346</t>
  </si>
  <si>
    <t>66.32</t>
  </si>
  <si>
    <t>196G0347</t>
  </si>
  <si>
    <t>196G0348</t>
  </si>
  <si>
    <t>Checks pointa</t>
  </si>
  <si>
    <t>196G0349</t>
  </si>
  <si>
    <t>Raccords d'air</t>
  </si>
  <si>
    <t>196G0350</t>
  </si>
  <si>
    <t>Tuyau et raccord de gaz</t>
  </si>
  <si>
    <t>SEMAINE 33</t>
  </si>
  <si>
    <t>196G0351</t>
  </si>
  <si>
    <t xml:space="preserve">Depose pose </t>
  </si>
  <si>
    <t>SEMAINE 35</t>
  </si>
  <si>
    <t>196G0352</t>
  </si>
  <si>
    <t>2 Pneus 225/75R17.5</t>
  </si>
  <si>
    <t>196G0353</t>
  </si>
  <si>
    <t>Electrovanne</t>
  </si>
  <si>
    <t>196G0354</t>
  </si>
  <si>
    <t>67647/67648/67649</t>
  </si>
  <si>
    <t>Eclaireur de plaques</t>
  </si>
  <si>
    <t>196G0355</t>
  </si>
  <si>
    <t>Pièces Frogo</t>
  </si>
  <si>
    <t>196G0356</t>
  </si>
  <si>
    <t>Recreusage + retour sur jante</t>
  </si>
  <si>
    <t>196G0357</t>
  </si>
  <si>
    <t>196G0358</t>
  </si>
  <si>
    <t>Presse etoupe</t>
  </si>
  <si>
    <t>SEMAINE 34</t>
  </si>
  <si>
    <t>196G0359</t>
  </si>
  <si>
    <t>Ventilo evap</t>
  </si>
  <si>
    <t>196G0360</t>
  </si>
  <si>
    <t>Rrecreusage + permutation pneus</t>
  </si>
  <si>
    <t>196G0361</t>
  </si>
  <si>
    <t>Recreusage +remplacement pneus</t>
  </si>
  <si>
    <t>196G0362</t>
  </si>
  <si>
    <t>Kit déshy</t>
  </si>
  <si>
    <t>196G0363</t>
  </si>
  <si>
    <t>DM PARE-BRISE</t>
  </si>
  <si>
    <t>OCTOBRE</t>
  </si>
  <si>
    <t>196G0364</t>
  </si>
  <si>
    <t>196G0365</t>
  </si>
  <si>
    <t>55074//55073</t>
  </si>
  <si>
    <t>Lisse de protection // Feux de gabarits</t>
  </si>
  <si>
    <t>196G0374</t>
  </si>
  <si>
    <t>196G0366</t>
  </si>
  <si>
    <t>Ailes arrière (Sinistre)</t>
  </si>
  <si>
    <t>196G0367</t>
  </si>
  <si>
    <t>196G0368</t>
  </si>
  <si>
    <t>Embrayage+emetteur recepteur</t>
  </si>
  <si>
    <t>196G0369</t>
  </si>
  <si>
    <t>196G0370</t>
  </si>
  <si>
    <t>196G0371</t>
  </si>
  <si>
    <t>Etrier AR.G</t>
  </si>
  <si>
    <t>tTGD</t>
  </si>
  <si>
    <t>196G0372</t>
  </si>
  <si>
    <t>Joint d'arbre</t>
  </si>
  <si>
    <t>Lavage camions passion froid et terre azur</t>
  </si>
  <si>
    <t>196G0373</t>
  </si>
  <si>
    <t>Vanne EGR + Joint collecteur echappement</t>
  </si>
  <si>
    <t>196G0375</t>
  </si>
  <si>
    <t>SEMAINE 36</t>
  </si>
  <si>
    <t>196G0376</t>
  </si>
  <si>
    <t>Mînes</t>
  </si>
  <si>
    <t>196G0377</t>
  </si>
  <si>
    <t>Permutation AV+recreusage</t>
  </si>
  <si>
    <t>196G0378</t>
  </si>
  <si>
    <t>Porte latérale droite</t>
  </si>
  <si>
    <t>196G0379</t>
  </si>
  <si>
    <t>Sinistre</t>
  </si>
  <si>
    <t>PNA (Fiat Annecy)</t>
  </si>
  <si>
    <t>196G0380</t>
  </si>
  <si>
    <t>Distribution + accessoires</t>
  </si>
  <si>
    <t>196G0381</t>
  </si>
  <si>
    <t>Joint Spie</t>
  </si>
  <si>
    <t>196G0382</t>
  </si>
  <si>
    <t>196G0383</t>
  </si>
  <si>
    <t>196G0384</t>
  </si>
  <si>
    <t>Cemafroid</t>
  </si>
  <si>
    <t>196G0385</t>
  </si>
  <si>
    <t>Détendeur</t>
  </si>
  <si>
    <t>196G0386</t>
  </si>
  <si>
    <t>Bobine electrovanne</t>
  </si>
  <si>
    <t>196G0387</t>
  </si>
  <si>
    <t>Bip recul</t>
  </si>
  <si>
    <t>LAURENT PL</t>
  </si>
  <si>
    <t>196G0388</t>
  </si>
  <si>
    <t>Capot</t>
  </si>
  <si>
    <t>196G0389</t>
  </si>
  <si>
    <t>Kit distribution + joint de culasse</t>
  </si>
  <si>
    <t>196G0390</t>
  </si>
  <si>
    <t>Depose roue</t>
  </si>
  <si>
    <t>196G0391</t>
  </si>
  <si>
    <t>Controle mines</t>
  </si>
  <si>
    <t xml:space="preserve">DEKRA </t>
  </si>
  <si>
    <t>196G0392</t>
  </si>
  <si>
    <t>SEMAINE 37</t>
  </si>
  <si>
    <t>196G0393</t>
  </si>
  <si>
    <t>Cables de frein à main</t>
  </si>
  <si>
    <t>196G0394</t>
  </si>
  <si>
    <t>196G0395</t>
  </si>
  <si>
    <t>Controle mînes</t>
  </si>
  <si>
    <t>196G0396</t>
  </si>
  <si>
    <t>196G0397</t>
  </si>
  <si>
    <t>196G0398</t>
  </si>
  <si>
    <t>196G0399</t>
  </si>
  <si>
    <t>Alternateur</t>
  </si>
  <si>
    <t>NOVEMBRE</t>
  </si>
  <si>
    <t>DECEMBRE</t>
  </si>
  <si>
    <t>T4</t>
  </si>
  <si>
    <t>sinistre</t>
  </si>
  <si>
    <t>SINISTRE</t>
  </si>
  <si>
    <t>SINITRE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</si>
</sst>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18" x14ac:knownFonts="1">
    <font>
      <sz val="10"/>
      <color rgb="FF000000"/>
      <name val="Arial"/>
    </font>
    <font>
      <sz val="18"/>
      <color rgb="FFFF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sz val="14"/>
      <color rgb="FF7030A0"/>
      <name val="Calibri"/>
      <family val="2"/>
    </font>
    <font>
      <b/>
      <sz val="12"/>
      <color rgb="FF000000"/>
      <name val="Calibri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2"/>
      <color rgb="FFFF0000"/>
      <name val="Calibri"/>
      <family val="2"/>
    </font>
    <font>
      <sz val="12"/>
      <color rgb="FF000000"/>
      <name val="Calibri"/>
      <family val="2"/>
    </font>
    <font>
      <sz val="24"/>
      <color rgb="FF000000"/>
      <name val="Calibri"/>
      <family val="2"/>
    </font>
    <font>
      <sz val="11"/>
      <color rgb="FFCC0000"/>
      <name val="Calibri"/>
      <family val="2"/>
    </font>
    <font>
      <b/>
      <i/>
      <sz val="11"/>
      <color rgb="FF0000FF"/>
      <name val="Calibri"/>
      <family val="2"/>
    </font>
    <font>
      <i/>
      <sz val="11"/>
      <color rgb="FF000000"/>
      <name val="Calibri"/>
      <family val="2"/>
    </font>
    <font>
      <b/>
      <i/>
      <sz val="10"/>
      <color rgb="FF0000FF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FF5050"/>
        <bgColor rgb="FFFF5050"/>
      </patternFill>
    </fill>
    <fill>
      <patternFill patternType="solid">
        <fgColor rgb="FFFABF8F"/>
        <bgColor rgb="FFFABF8F"/>
      </patternFill>
    </fill>
    <fill>
      <patternFill patternType="solid">
        <fgColor rgb="FF95B3D7"/>
        <bgColor rgb="FF95B3D7"/>
      </patternFill>
    </fill>
    <fill>
      <patternFill patternType="solid">
        <fgColor rgb="FF92D050"/>
        <bgColor rgb="FF92D050"/>
      </patternFill>
    </fill>
    <fill>
      <patternFill patternType="solid">
        <fgColor rgb="FFFFFF66"/>
        <bgColor rgb="FFFFFF66"/>
      </patternFill>
    </fill>
    <fill>
      <patternFill patternType="solid">
        <fgColor rgb="FF4A86E8"/>
        <bgColor rgb="FF4A86E8"/>
      </patternFill>
    </fill>
    <fill>
      <patternFill patternType="solid">
        <fgColor rgb="FF00B0F0"/>
        <bgColor rgb="FF00B0F0"/>
      </patternFill>
    </fill>
    <fill>
      <patternFill patternType="solid">
        <fgColor rgb="FFDBE5F1"/>
        <bgColor rgb="FFDBE5F1"/>
      </patternFill>
    </fill>
    <fill>
      <patternFill patternType="solid">
        <fgColor rgb="FFF3F3F3"/>
        <bgColor rgb="FFF3F3F3"/>
      </patternFill>
    </fill>
    <fill>
      <patternFill patternType="solid">
        <fgColor rgb="FFFF9900"/>
        <bgColor rgb="FFFF9900"/>
      </patternFill>
    </fill>
    <fill>
      <patternFill patternType="solid">
        <fgColor rgb="FFFFFF00"/>
        <bgColor rgb="FFFFFF00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2">
    <xf numFmtId="0" fontId="0" fillId="0" borderId="0" xfId="0" applyFont="1" applyAlignment="1">
      <alignment wrapText="1"/>
    </xf>
    <xf numFmtId="0" fontId="1" fillId="0" borderId="0" xfId="0" applyFont="1" applyAlignment="1"/>
    <xf numFmtId="164" fontId="2" fillId="0" borderId="0" xfId="0" applyNumberFormat="1" applyFont="1" applyAlignment="1"/>
    <xf numFmtId="3" fontId="3" fillId="2" borderId="0" xfId="0" applyNumberFormat="1" applyFont="1" applyFill="1" applyAlignment="1">
      <alignment horizontal="right"/>
    </xf>
    <xf numFmtId="0" fontId="2" fillId="0" borderId="0" xfId="0" applyFont="1" applyAlignment="1"/>
    <xf numFmtId="9" fontId="4" fillId="0" borderId="0" xfId="0" applyNumberFormat="1" applyFont="1" applyAlignment="1">
      <alignment horizontal="left"/>
    </xf>
    <xf numFmtId="0" fontId="5" fillId="0" borderId="0" xfId="0" applyFont="1" applyAlignment="1"/>
    <xf numFmtId="9" fontId="4" fillId="0" borderId="0" xfId="0" applyNumberFormat="1" applyFont="1" applyAlignment="1">
      <alignment horizontal="center"/>
    </xf>
    <xf numFmtId="3" fontId="3" fillId="2" borderId="0" xfId="0" applyNumberFormat="1" applyFont="1" applyFill="1" applyAlignment="1">
      <alignment horizontal="right"/>
    </xf>
    <xf numFmtId="0" fontId="2" fillId="0" borderId="0" xfId="0" applyFont="1" applyAlignment="1"/>
    <xf numFmtId="0" fontId="4" fillId="0" borderId="0" xfId="0" applyFont="1" applyAlignment="1"/>
    <xf numFmtId="0" fontId="2" fillId="3" borderId="0" xfId="0" applyFont="1" applyFill="1" applyAlignment="1"/>
    <xf numFmtId="4" fontId="2" fillId="0" borderId="0" xfId="0" applyNumberFormat="1" applyFont="1" applyAlignment="1"/>
    <xf numFmtId="0" fontId="2" fillId="0" borderId="0" xfId="0" applyFont="1" applyAlignment="1">
      <alignment horizontal="center"/>
    </xf>
    <xf numFmtId="10" fontId="4" fillId="0" borderId="0" xfId="0" applyNumberFormat="1" applyFont="1" applyAlignment="1">
      <alignment horizontal="left"/>
    </xf>
    <xf numFmtId="10" fontId="4" fillId="3" borderId="0" xfId="0" applyNumberFormat="1" applyFont="1" applyFill="1" applyAlignment="1">
      <alignment horizontal="left"/>
    </xf>
    <xf numFmtId="3" fontId="2" fillId="0" borderId="0" xfId="0" applyNumberFormat="1" applyFont="1" applyAlignment="1"/>
    <xf numFmtId="10" fontId="4" fillId="0" borderId="0" xfId="0" applyNumberFormat="1" applyFont="1" applyAlignment="1">
      <alignment horizontal="center"/>
    </xf>
    <xf numFmtId="4" fontId="6" fillId="4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" fontId="10" fillId="5" borderId="1" xfId="0" applyNumberFormat="1" applyFont="1" applyFill="1" applyBorder="1" applyAlignment="1">
      <alignment horizontal="center" vertical="center"/>
    </xf>
    <xf numFmtId="4" fontId="10" fillId="6" borderId="1" xfId="0" applyNumberFormat="1" applyFont="1" applyFill="1" applyBorder="1" applyAlignment="1">
      <alignment horizontal="center" vertical="center"/>
    </xf>
    <xf numFmtId="4" fontId="10" fillId="7" borderId="1" xfId="0" applyNumberFormat="1" applyFont="1" applyFill="1" applyBorder="1" applyAlignment="1">
      <alignment horizontal="center" vertical="center"/>
    </xf>
    <xf numFmtId="4" fontId="10" fillId="8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4" fontId="10" fillId="9" borderId="1" xfId="0" applyNumberFormat="1" applyFont="1" applyFill="1" applyBorder="1" applyAlignment="1">
      <alignment horizontal="center" vertical="center"/>
    </xf>
    <xf numFmtId="0" fontId="2" fillId="0" borderId="4" xfId="0" applyFont="1" applyBorder="1" applyAlignment="1"/>
    <xf numFmtId="0" fontId="2" fillId="5" borderId="8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4" fontId="2" fillId="0" borderId="8" xfId="0" applyNumberFormat="1" applyFont="1" applyBorder="1" applyAlignment="1">
      <alignment horizontal="center" wrapText="1"/>
    </xf>
    <xf numFmtId="4" fontId="2" fillId="0" borderId="7" xfId="0" applyNumberFormat="1" applyFont="1" applyBorder="1" applyAlignment="1">
      <alignment horizontal="center" wrapText="1"/>
    </xf>
    <xf numFmtId="0" fontId="2" fillId="8" borderId="8" xfId="0" applyFont="1" applyFill="1" applyBorder="1" applyAlignment="1">
      <alignment horizontal="center" vertical="center" wrapText="1"/>
    </xf>
    <xf numFmtId="14" fontId="2" fillId="0" borderId="8" xfId="0" applyNumberFormat="1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4" fontId="2" fillId="3" borderId="8" xfId="0" applyNumberFormat="1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14" fontId="2" fillId="3" borderId="8" xfId="0" applyNumberFormat="1" applyFont="1" applyFill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wrapText="1"/>
    </xf>
    <xf numFmtId="4" fontId="4" fillId="3" borderId="8" xfId="0" applyNumberFormat="1" applyFont="1" applyFill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wrapText="1"/>
    </xf>
    <xf numFmtId="4" fontId="4" fillId="0" borderId="8" xfId="0" applyNumberFormat="1" applyFont="1" applyBorder="1" applyAlignment="1">
      <alignment horizontal="center" vertical="center"/>
    </xf>
    <xf numFmtId="4" fontId="12" fillId="0" borderId="8" xfId="0" applyNumberFormat="1" applyFont="1" applyBorder="1" applyAlignment="1">
      <alignment horizontal="center" wrapText="1"/>
    </xf>
    <xf numFmtId="4" fontId="2" fillId="12" borderId="8" xfId="0" applyNumberFormat="1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14" fontId="2" fillId="3" borderId="8" xfId="0" applyNumberFormat="1" applyFont="1" applyFill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4" fontId="2" fillId="3" borderId="8" xfId="0" applyNumberFormat="1" applyFont="1" applyFill="1" applyBorder="1" applyAlignment="1">
      <alignment horizontal="center"/>
    </xf>
    <xf numFmtId="4" fontId="2" fillId="3" borderId="8" xfId="0" applyNumberFormat="1" applyFont="1" applyFill="1" applyBorder="1" applyAlignment="1">
      <alignment horizontal="center"/>
    </xf>
    <xf numFmtId="14" fontId="2" fillId="0" borderId="8" xfId="0" applyNumberFormat="1" applyFont="1" applyBorder="1" applyAlignment="1">
      <alignment horizontal="center" wrapText="1"/>
    </xf>
    <xf numFmtId="0" fontId="2" fillId="0" borderId="8" xfId="0" applyFont="1" applyBorder="1" applyAlignment="1">
      <alignment horizontal="center"/>
    </xf>
    <xf numFmtId="14" fontId="2" fillId="0" borderId="8" xfId="0" applyNumberFormat="1" applyFont="1" applyBorder="1" applyAlignment="1">
      <alignment horizontal="center"/>
    </xf>
    <xf numFmtId="4" fontId="2" fillId="0" borderId="8" xfId="0" applyNumberFormat="1" applyFont="1" applyBorder="1" applyAlignment="1">
      <alignment horizontal="center" wrapText="1"/>
    </xf>
    <xf numFmtId="4" fontId="2" fillId="0" borderId="8" xfId="0" applyNumberFormat="1" applyFont="1" applyBorder="1" applyAlignment="1">
      <alignment horizontal="center"/>
    </xf>
    <xf numFmtId="4" fontId="2" fillId="0" borderId="7" xfId="0" applyNumberFormat="1" applyFont="1" applyBorder="1" applyAlignment="1">
      <alignment horizontal="center" wrapText="1"/>
    </xf>
    <xf numFmtId="4" fontId="2" fillId="0" borderId="8" xfId="0" applyNumberFormat="1" applyFont="1" applyBorder="1" applyAlignment="1">
      <alignment horizontal="center"/>
    </xf>
    <xf numFmtId="4" fontId="2" fillId="0" borderId="8" xfId="0" applyNumberFormat="1" applyFont="1" applyBorder="1" applyAlignment="1">
      <alignment horizontal="center" wrapText="1"/>
    </xf>
    <xf numFmtId="4" fontId="4" fillId="0" borderId="8" xfId="0" applyNumberFormat="1" applyFont="1" applyBorder="1" applyAlignment="1">
      <alignment horizontal="center"/>
    </xf>
    <xf numFmtId="4" fontId="12" fillId="0" borderId="8" xfId="0" applyNumberFormat="1" applyFont="1" applyBorder="1" applyAlignment="1">
      <alignment horizontal="center" wrapText="1"/>
    </xf>
    <xf numFmtId="4" fontId="2" fillId="0" borderId="7" xfId="0" applyNumberFormat="1" applyFont="1" applyBorder="1" applyAlignment="1">
      <alignment horizontal="center"/>
    </xf>
    <xf numFmtId="4" fontId="2" fillId="13" borderId="8" xfId="0" applyNumberFormat="1" applyFont="1" applyFill="1" applyBorder="1" applyAlignment="1">
      <alignment horizontal="center"/>
    </xf>
    <xf numFmtId="4" fontId="4" fillId="3" borderId="8" xfId="0" applyNumberFormat="1" applyFont="1" applyFill="1" applyBorder="1" applyAlignment="1">
      <alignment horizontal="center"/>
    </xf>
    <xf numFmtId="4" fontId="2" fillId="0" borderId="7" xfId="0" applyNumberFormat="1" applyFont="1" applyBorder="1" applyAlignment="1">
      <alignment horizontal="center"/>
    </xf>
    <xf numFmtId="4" fontId="4" fillId="0" borderId="8" xfId="0" applyNumberFormat="1" applyFont="1" applyBorder="1" applyAlignment="1">
      <alignment horizontal="center"/>
    </xf>
    <xf numFmtId="4" fontId="2" fillId="3" borderId="7" xfId="0" applyNumberFormat="1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0" fontId="4" fillId="0" borderId="0" xfId="0" applyNumberFormat="1" applyFont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4" fontId="1" fillId="0" borderId="0" xfId="0" applyNumberFormat="1" applyFont="1" applyAlignment="1"/>
    <xf numFmtId="4" fontId="2" fillId="0" borderId="0" xfId="0" applyNumberFormat="1" applyFont="1" applyAlignment="1"/>
    <xf numFmtId="4" fontId="3" fillId="2" borderId="0" xfId="0" applyNumberFormat="1" applyFont="1" applyFill="1" applyAlignment="1">
      <alignment horizontal="right"/>
    </xf>
    <xf numFmtId="9" fontId="4" fillId="0" borderId="0" xfId="0" applyNumberFormat="1" applyFont="1" applyAlignment="1">
      <alignment horizontal="left"/>
    </xf>
    <xf numFmtId="4" fontId="5" fillId="0" borderId="0" xfId="0" applyNumberFormat="1" applyFont="1" applyAlignment="1"/>
    <xf numFmtId="0" fontId="13" fillId="0" borderId="8" xfId="0" applyFont="1" applyBorder="1" applyAlignment="1">
      <alignment horizontal="center" vertical="center"/>
    </xf>
    <xf numFmtId="4" fontId="3" fillId="2" borderId="0" xfId="0" applyNumberFormat="1" applyFont="1" applyFill="1" applyAlignment="1">
      <alignment horizontal="right"/>
    </xf>
    <xf numFmtId="4" fontId="13" fillId="0" borderId="8" xfId="0" applyNumberFormat="1" applyFont="1" applyBorder="1" applyAlignment="1">
      <alignment horizontal="center" vertical="center"/>
    </xf>
    <xf numFmtId="0" fontId="13" fillId="0" borderId="4" xfId="0" applyFont="1" applyBorder="1" applyAlignment="1"/>
    <xf numFmtId="0" fontId="13" fillId="0" borderId="0" xfId="0" applyFont="1" applyAlignment="1"/>
    <xf numFmtId="4" fontId="4" fillId="0" borderId="0" xfId="0" applyNumberFormat="1" applyFont="1" applyAlignment="1"/>
    <xf numFmtId="4" fontId="6" fillId="4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4" fontId="10" fillId="5" borderId="1" xfId="0" applyNumberFormat="1" applyFont="1" applyFill="1" applyBorder="1" applyAlignment="1">
      <alignment horizontal="center" vertical="center"/>
    </xf>
    <xf numFmtId="14" fontId="2" fillId="0" borderId="8" xfId="0" applyNumberFormat="1" applyFont="1" applyBorder="1" applyAlignment="1"/>
    <xf numFmtId="4" fontId="10" fillId="6" borderId="1" xfId="0" applyNumberFormat="1" applyFont="1" applyFill="1" applyBorder="1" applyAlignment="1">
      <alignment horizontal="center" vertical="center"/>
    </xf>
    <xf numFmtId="4" fontId="2" fillId="0" borderId="8" xfId="0" applyNumberFormat="1" applyFont="1" applyBorder="1" applyAlignment="1"/>
    <xf numFmtId="4" fontId="10" fillId="7" borderId="1" xfId="0" applyNumberFormat="1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/>
    </xf>
    <xf numFmtId="4" fontId="13" fillId="0" borderId="8" xfId="0" applyNumberFormat="1" applyFont="1" applyBorder="1" applyAlignment="1">
      <alignment horizontal="center"/>
    </xf>
    <xf numFmtId="4" fontId="13" fillId="0" borderId="8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4" fontId="10" fillId="8" borderId="1" xfId="0" applyNumberFormat="1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/>
    </xf>
    <xf numFmtId="0" fontId="13" fillId="0" borderId="8" xfId="0" applyFont="1" applyBorder="1" applyAlignment="1">
      <alignment horizontal="center" vertical="center"/>
    </xf>
    <xf numFmtId="4" fontId="2" fillId="0" borderId="4" xfId="0" applyNumberFormat="1" applyFont="1" applyBorder="1" applyAlignment="1"/>
    <xf numFmtId="0" fontId="3" fillId="0" borderId="8" xfId="0" applyFont="1" applyBorder="1" applyAlignment="1">
      <alignment horizontal="center" vertical="center"/>
    </xf>
    <xf numFmtId="4" fontId="14" fillId="0" borderId="8" xfId="0" applyNumberFormat="1" applyFont="1" applyBorder="1" applyAlignment="1">
      <alignment horizontal="center" vertical="center"/>
    </xf>
    <xf numFmtId="4" fontId="14" fillId="0" borderId="4" xfId="0" applyNumberFormat="1" applyFont="1" applyBorder="1" applyAlignment="1"/>
    <xf numFmtId="4" fontId="14" fillId="0" borderId="0" xfId="0" applyNumberFormat="1" applyFont="1" applyAlignment="1"/>
    <xf numFmtId="14" fontId="2" fillId="0" borderId="8" xfId="0" applyNumberFormat="1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Alignment="1"/>
    <xf numFmtId="4" fontId="10" fillId="14" borderId="1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4" fontId="15" fillId="0" borderId="8" xfId="0" applyNumberFormat="1" applyFont="1" applyBorder="1" applyAlignment="1">
      <alignment horizontal="center" vertical="center"/>
    </xf>
    <xf numFmtId="4" fontId="15" fillId="0" borderId="8" xfId="0" applyNumberFormat="1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14" fontId="17" fillId="0" borderId="8" xfId="0" applyNumberFormat="1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4" fontId="17" fillId="0" borderId="8" xfId="0" applyNumberFormat="1" applyFont="1" applyBorder="1" applyAlignment="1">
      <alignment horizontal="center" vertical="center"/>
    </xf>
    <xf numFmtId="4" fontId="17" fillId="0" borderId="8" xfId="0" applyNumberFormat="1" applyFont="1" applyBorder="1" applyAlignment="1">
      <alignment horizontal="center" vertical="center"/>
    </xf>
    <xf numFmtId="0" fontId="15" fillId="0" borderId="8" xfId="0" applyFont="1" applyBorder="1" applyAlignment="1">
      <alignment horizontal="center"/>
    </xf>
    <xf numFmtId="4" fontId="15" fillId="0" borderId="8" xfId="0" applyNumberFormat="1" applyFont="1" applyBorder="1" applyAlignment="1">
      <alignment horizontal="center"/>
    </xf>
    <xf numFmtId="14" fontId="17" fillId="0" borderId="8" xfId="0" applyNumberFormat="1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4" fontId="17" fillId="0" borderId="8" xfId="0" applyNumberFormat="1" applyFont="1" applyBorder="1" applyAlignment="1">
      <alignment horizontal="center"/>
    </xf>
    <xf numFmtId="4" fontId="17" fillId="0" borderId="8" xfId="0" applyNumberFormat="1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2" fillId="11" borderId="6" xfId="0" applyFont="1" applyFill="1" applyBorder="1" applyAlignment="1">
      <alignment horizontal="center" vertical="center"/>
    </xf>
    <xf numFmtId="0" fontId="0" fillId="0" borderId="0" xfId="0" applyFont="1" applyAlignment="1">
      <alignment wrapText="1"/>
    </xf>
    <xf numFmtId="0" fontId="4" fillId="0" borderId="0" xfId="0" applyFont="1" applyAlignment="1"/>
    <xf numFmtId="0" fontId="2" fillId="3" borderId="0" xfId="0" applyFont="1" applyFill="1" applyAlignment="1"/>
    <xf numFmtId="0" fontId="2" fillId="11" borderId="6" xfId="0" applyFont="1" applyFill="1" applyBorder="1" applyAlignment="1">
      <alignment vertical="center"/>
    </xf>
    <xf numFmtId="164" fontId="2" fillId="11" borderId="6" xfId="0" applyNumberFormat="1" applyFont="1" applyFill="1" applyBorder="1" applyAlignment="1">
      <alignment vertical="center"/>
    </xf>
    <xf numFmtId="11" fontId="2" fillId="11" borderId="6" xfId="0" applyNumberFormat="1" applyFont="1" applyFill="1" applyBorder="1" applyAlignment="1">
      <alignment vertical="center"/>
    </xf>
    <xf numFmtId="11" fontId="2" fillId="5" borderId="8" xfId="0" applyNumberFormat="1" applyFont="1" applyFill="1" applyBorder="1" applyAlignment="1">
      <alignment horizontal="center" vertical="center"/>
    </xf>
    <xf numFmtId="11" fontId="2" fillId="6" borderId="8" xfId="0" applyNumberFormat="1" applyFont="1" applyFill="1" applyBorder="1" applyAlignment="1">
      <alignment horizontal="center" vertical="center"/>
    </xf>
    <xf numFmtId="11" fontId="2" fillId="7" borderId="8" xfId="0" applyNumberFormat="1" applyFont="1" applyFill="1" applyBorder="1" applyAlignment="1">
      <alignment horizontal="center" vertical="center"/>
    </xf>
    <xf numFmtId="11" fontId="2" fillId="8" borderId="8" xfId="0" applyNumberFormat="1" applyFont="1" applyFill="1" applyBorder="1" applyAlignment="1">
      <alignment horizontal="center" vertical="center" wrapText="1"/>
    </xf>
    <xf numFmtId="11" fontId="2" fillId="0" borderId="4" xfId="0" applyNumberFormat="1" applyFont="1" applyBorder="1" applyAlignment="1"/>
    <xf numFmtId="11" fontId="2" fillId="0" borderId="0" xfId="0" applyNumberFormat="1" applyFont="1" applyAlignment="1"/>
    <xf numFmtId="11" fontId="0" fillId="0" borderId="0" xfId="0" applyNumberFormat="1" applyFont="1" applyAlignment="1">
      <alignment wrapText="1"/>
    </xf>
    <xf numFmtId="0" fontId="4" fillId="0" borderId="0" xfId="0" applyFont="1" applyAlignment="1"/>
    <xf numFmtId="0" fontId="0" fillId="0" borderId="0" xfId="0" applyFont="1" applyAlignment="1">
      <alignment wrapText="1"/>
    </xf>
    <xf numFmtId="0" fontId="3" fillId="2" borderId="0" xfId="0" applyFont="1" applyFill="1" applyAlignment="1"/>
    <xf numFmtId="0" fontId="6" fillId="4" borderId="1" xfId="0" applyFont="1" applyFill="1" applyBorder="1" applyAlignment="1">
      <alignment vertical="center"/>
    </xf>
    <xf numFmtId="0" fontId="8" fillId="0" borderId="1" xfId="0" applyFont="1" applyBorder="1" applyAlignment="1">
      <alignment wrapText="1"/>
    </xf>
    <xf numFmtId="0" fontId="11" fillId="10" borderId="2" xfId="0" applyFont="1" applyFill="1" applyBorder="1" applyAlignment="1">
      <alignment horizontal="center"/>
    </xf>
    <xf numFmtId="0" fontId="8" fillId="0" borderId="3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4" fillId="3" borderId="0" xfId="0" applyFont="1" applyFill="1" applyAlignment="1"/>
    <xf numFmtId="0" fontId="7" fillId="0" borderId="0" xfId="0" applyFont="1" applyAlignment="1">
      <alignment wrapText="1"/>
    </xf>
    <xf numFmtId="0" fontId="2" fillId="3" borderId="0" xfId="0" applyFont="1" applyFill="1" applyAlignment="1"/>
    <xf numFmtId="4" fontId="3" fillId="2" borderId="0" xfId="0" applyNumberFormat="1" applyFont="1" applyFill="1" applyAlignment="1"/>
    <xf numFmtId="4" fontId="4" fillId="0" borderId="0" xfId="0" applyNumberFormat="1" applyFont="1" applyAlignment="1"/>
    <xf numFmtId="4" fontId="6" fillId="4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J146"/>
  <sheetViews>
    <sheetView workbookViewId="0">
      <pane ySplit="7" topLeftCell="A97" activePane="bottomLeft" state="frozen"/>
      <selection pane="bottomLeft" activeCell="K146" sqref="K146"/>
    </sheetView>
  </sheetViews>
  <sheetFormatPr baseColWidth="10" defaultColWidth="14.42578125" defaultRowHeight="12.75" customHeight="1" x14ac:dyDescent="0.2"/>
  <cols>
    <col min="1" max="1" width="23.7109375" customWidth="1"/>
    <col min="2" max="2" width="12.28515625" customWidth="1"/>
    <col min="3" max="3" width="12.5703125" customWidth="1"/>
    <col min="4" max="5" width="18.28515625" customWidth="1"/>
    <col min="6" max="6" width="16" customWidth="1"/>
    <col min="7" max="9" width="12.28515625" customWidth="1"/>
    <col min="10" max="10" width="18.85546875" customWidth="1"/>
    <col min="11" max="11" width="12.28515625" customWidth="1"/>
  </cols>
  <sheetData>
    <row r="1" spans="1:10" ht="23.25" customHeight="1" x14ac:dyDescent="0.35">
      <c r="A1" s="1" t="s">
        <v>0</v>
      </c>
      <c r="B1" s="2"/>
      <c r="C1" s="150" t="s">
        <v>1</v>
      </c>
      <c r="D1" s="149"/>
      <c r="E1" s="135"/>
      <c r="F1" s="3">
        <v>120818</v>
      </c>
      <c r="G1" s="4"/>
      <c r="H1" s="148" t="s">
        <v>2</v>
      </c>
      <c r="I1" s="149"/>
      <c r="J1" s="7">
        <f>C4/F2</f>
        <v>1.021541492161764</v>
      </c>
    </row>
    <row r="2" spans="1:10" ht="18.75" customHeight="1" x14ac:dyDescent="0.3">
      <c r="A2" s="6" t="s">
        <v>6</v>
      </c>
      <c r="B2" s="2"/>
      <c r="C2" s="150" t="s">
        <v>5</v>
      </c>
      <c r="D2" s="149"/>
      <c r="E2" s="135"/>
      <c r="F2" s="8">
        <f>F1/10</f>
        <v>12081.8</v>
      </c>
      <c r="G2" s="4"/>
      <c r="H2" s="156"/>
      <c r="I2" s="149"/>
      <c r="J2" s="4"/>
    </row>
    <row r="3" spans="1:10" ht="15" x14ac:dyDescent="0.25">
      <c r="A3" s="10"/>
      <c r="B3" s="2"/>
      <c r="C3" s="4"/>
      <c r="D3" s="10"/>
      <c r="E3" s="136"/>
      <c r="F3" s="11"/>
      <c r="G3" s="13"/>
      <c r="H3" s="157"/>
      <c r="I3" s="149"/>
      <c r="J3" s="17"/>
    </row>
    <row r="4" spans="1:10" ht="21" customHeight="1" x14ac:dyDescent="0.2">
      <c r="A4" s="151" t="s">
        <v>10</v>
      </c>
      <c r="B4" s="152"/>
      <c r="C4" s="18">
        <f>J4+I4+H4+G4</f>
        <v>12342.060000000001</v>
      </c>
      <c r="D4" s="21"/>
      <c r="E4" s="21"/>
      <c r="F4" s="20" t="s">
        <v>11</v>
      </c>
      <c r="G4" s="22">
        <f t="shared" ref="G4:H4" si="0">SUM(G8:G1400)</f>
        <v>5932.4800000000005</v>
      </c>
      <c r="H4" s="27">
        <f t="shared" si="0"/>
        <v>3702.5600000000004</v>
      </c>
      <c r="I4" s="24">
        <f t="shared" ref="I4:J4" si="1">SUM(I8:I1146)</f>
        <v>924</v>
      </c>
      <c r="J4" s="25">
        <f t="shared" si="1"/>
        <v>1783.02</v>
      </c>
    </row>
    <row r="5" spans="1:10" ht="15" customHeight="1" x14ac:dyDescent="0.2">
      <c r="A5" s="153" t="s">
        <v>12</v>
      </c>
      <c r="B5" s="154"/>
      <c r="C5" s="154"/>
      <c r="D5" s="154"/>
      <c r="E5" s="154"/>
      <c r="F5" s="154"/>
      <c r="G5" s="154"/>
      <c r="H5" s="154"/>
      <c r="I5" s="154"/>
      <c r="J5" s="154"/>
    </row>
    <row r="6" spans="1:10" ht="15.75" customHeight="1" x14ac:dyDescent="0.2">
      <c r="A6" s="155"/>
      <c r="B6" s="152"/>
      <c r="C6" s="152"/>
      <c r="D6" s="152"/>
      <c r="E6" s="152"/>
      <c r="F6" s="152"/>
      <c r="G6" s="152"/>
      <c r="H6" s="152"/>
      <c r="I6" s="152"/>
      <c r="J6" s="152"/>
    </row>
    <row r="7" spans="1:10" ht="15.75" customHeight="1" x14ac:dyDescent="0.2">
      <c r="A7" s="138" t="s">
        <v>13</v>
      </c>
      <c r="B7" s="139" t="s">
        <v>14</v>
      </c>
      <c r="C7" s="138" t="s">
        <v>15</v>
      </c>
      <c r="D7" s="138" t="s">
        <v>16</v>
      </c>
      <c r="E7" s="134" t="s">
        <v>851</v>
      </c>
      <c r="F7" s="138" t="s">
        <v>17</v>
      </c>
      <c r="G7" s="29" t="s">
        <v>18</v>
      </c>
      <c r="H7" s="30" t="s">
        <v>19</v>
      </c>
      <c r="I7" s="31" t="s">
        <v>20</v>
      </c>
      <c r="J7" s="32" t="s">
        <v>21</v>
      </c>
    </row>
    <row r="8" spans="1:10" ht="15" customHeight="1" x14ac:dyDescent="0.25">
      <c r="A8" s="33" t="s">
        <v>22</v>
      </c>
      <c r="B8" s="33"/>
      <c r="C8" s="33"/>
      <c r="D8" s="33"/>
      <c r="E8" s="55"/>
      <c r="F8" s="33"/>
      <c r="G8" s="34"/>
      <c r="H8" s="34"/>
      <c r="I8" s="34"/>
      <c r="J8" s="35"/>
    </row>
    <row r="9" spans="1:10" ht="15" customHeight="1" x14ac:dyDescent="0.25">
      <c r="A9" s="33" t="s">
        <v>23</v>
      </c>
      <c r="B9" s="37">
        <v>42373</v>
      </c>
      <c r="C9" s="33">
        <v>34309</v>
      </c>
      <c r="D9" s="33" t="s">
        <v>26</v>
      </c>
      <c r="E9" s="55"/>
      <c r="F9" s="33" t="s">
        <v>27</v>
      </c>
      <c r="G9" s="47">
        <v>87.5</v>
      </c>
      <c r="H9" s="34"/>
      <c r="I9" s="34"/>
      <c r="J9" s="35"/>
    </row>
    <row r="10" spans="1:10" ht="15" customHeight="1" x14ac:dyDescent="0.25">
      <c r="A10" s="33" t="s">
        <v>77</v>
      </c>
      <c r="B10" s="37">
        <v>42373</v>
      </c>
      <c r="C10" s="33">
        <v>66189</v>
      </c>
      <c r="D10" s="33" t="s">
        <v>26</v>
      </c>
      <c r="E10" s="55"/>
      <c r="F10" s="33" t="s">
        <v>27</v>
      </c>
      <c r="G10" s="47">
        <v>57.72</v>
      </c>
      <c r="H10" s="34"/>
      <c r="I10" s="34"/>
      <c r="J10" s="35"/>
    </row>
    <row r="11" spans="1:10" ht="15" customHeight="1" x14ac:dyDescent="0.25">
      <c r="A11" s="33" t="s">
        <v>78</v>
      </c>
      <c r="B11" s="37">
        <v>42374</v>
      </c>
      <c r="C11" s="33">
        <v>8392</v>
      </c>
      <c r="D11" s="33" t="s">
        <v>79</v>
      </c>
      <c r="E11" s="55"/>
      <c r="F11" s="33" t="s">
        <v>80</v>
      </c>
      <c r="G11" s="34"/>
      <c r="H11" s="47">
        <v>224.49</v>
      </c>
      <c r="I11" s="34"/>
      <c r="J11" s="35"/>
    </row>
    <row r="12" spans="1:10" ht="15" customHeight="1" x14ac:dyDescent="0.25">
      <c r="A12" s="33" t="s">
        <v>81</v>
      </c>
      <c r="B12" s="37">
        <v>42374</v>
      </c>
      <c r="C12" s="33">
        <v>66676</v>
      </c>
      <c r="D12" s="33" t="s">
        <v>82</v>
      </c>
      <c r="E12" s="55">
        <v>1</v>
      </c>
      <c r="F12" s="33" t="s">
        <v>80</v>
      </c>
      <c r="G12" s="47">
        <v>3.67</v>
      </c>
      <c r="H12" s="34"/>
      <c r="I12" s="34"/>
      <c r="J12" s="35"/>
    </row>
    <row r="13" spans="1:10" ht="15" customHeight="1" x14ac:dyDescent="0.25">
      <c r="A13" s="33" t="s">
        <v>85</v>
      </c>
      <c r="B13" s="37">
        <v>42374</v>
      </c>
      <c r="C13" s="33" t="s">
        <v>48</v>
      </c>
      <c r="D13" s="33" t="s">
        <v>87</v>
      </c>
      <c r="E13" s="55"/>
      <c r="F13" s="33" t="s">
        <v>88</v>
      </c>
      <c r="G13" s="34"/>
      <c r="H13" s="34"/>
      <c r="I13" s="47">
        <v>924</v>
      </c>
      <c r="J13" s="35"/>
    </row>
    <row r="14" spans="1:10" ht="15" customHeight="1" x14ac:dyDescent="0.25">
      <c r="A14" s="33" t="s">
        <v>90</v>
      </c>
      <c r="B14" s="37">
        <v>42374</v>
      </c>
      <c r="C14" s="33">
        <v>64210</v>
      </c>
      <c r="D14" s="33" t="s">
        <v>92</v>
      </c>
      <c r="E14" s="55"/>
      <c r="F14" s="33" t="s">
        <v>80</v>
      </c>
      <c r="G14" s="34"/>
      <c r="H14" s="34"/>
      <c r="I14" s="34"/>
      <c r="J14" s="49">
        <v>30.62</v>
      </c>
    </row>
    <row r="15" spans="1:10" ht="15" customHeight="1" x14ac:dyDescent="0.25">
      <c r="A15" s="33" t="s">
        <v>104</v>
      </c>
      <c r="B15" s="37">
        <v>42374</v>
      </c>
      <c r="C15" s="33">
        <v>43580</v>
      </c>
      <c r="D15" s="33" t="s">
        <v>105</v>
      </c>
      <c r="E15" s="55"/>
      <c r="F15" s="33" t="s">
        <v>106</v>
      </c>
      <c r="G15" s="47">
        <v>150</v>
      </c>
      <c r="H15" s="34"/>
      <c r="I15" s="34"/>
      <c r="J15" s="35"/>
    </row>
    <row r="16" spans="1:10" ht="15" customHeight="1" x14ac:dyDescent="0.25">
      <c r="A16" s="33" t="s">
        <v>107</v>
      </c>
      <c r="B16" s="37">
        <v>42374</v>
      </c>
      <c r="C16" s="33">
        <v>49569</v>
      </c>
      <c r="D16" s="33" t="s">
        <v>26</v>
      </c>
      <c r="E16" s="55"/>
      <c r="F16" s="33" t="s">
        <v>27</v>
      </c>
      <c r="G16" s="47">
        <v>33.25</v>
      </c>
      <c r="H16" s="34"/>
      <c r="I16" s="34"/>
      <c r="J16" s="35"/>
    </row>
    <row r="17" spans="1:10" ht="15" customHeight="1" x14ac:dyDescent="0.25">
      <c r="A17" s="33" t="s">
        <v>108</v>
      </c>
      <c r="B17" s="37">
        <v>42375</v>
      </c>
      <c r="C17" s="33">
        <v>8129</v>
      </c>
      <c r="D17" s="33" t="s">
        <v>109</v>
      </c>
      <c r="E17" s="55"/>
      <c r="F17" s="33" t="s">
        <v>34</v>
      </c>
      <c r="G17" s="47">
        <v>240.52</v>
      </c>
      <c r="H17" s="34"/>
      <c r="I17" s="34"/>
      <c r="J17" s="35"/>
    </row>
    <row r="18" spans="1:10" ht="15" customHeight="1" x14ac:dyDescent="0.25">
      <c r="A18" s="33" t="s">
        <v>110</v>
      </c>
      <c r="B18" s="37">
        <v>42375</v>
      </c>
      <c r="C18" s="33">
        <v>49569</v>
      </c>
      <c r="D18" s="33" t="s">
        <v>92</v>
      </c>
      <c r="E18" s="55">
        <v>1</v>
      </c>
      <c r="F18" s="33" t="s">
        <v>80</v>
      </c>
      <c r="G18" s="51"/>
      <c r="H18" s="34"/>
      <c r="I18" s="34"/>
      <c r="J18" s="49">
        <v>6.86</v>
      </c>
    </row>
    <row r="19" spans="1:10" ht="15" customHeight="1" x14ac:dyDescent="0.25">
      <c r="A19" s="33" t="s">
        <v>118</v>
      </c>
      <c r="B19" s="37">
        <v>42375</v>
      </c>
      <c r="C19" s="33">
        <v>49569</v>
      </c>
      <c r="D19" s="33" t="s">
        <v>119</v>
      </c>
      <c r="E19" s="55"/>
      <c r="F19" s="33" t="s">
        <v>106</v>
      </c>
      <c r="G19" s="47">
        <v>109.9</v>
      </c>
      <c r="H19" s="34"/>
      <c r="I19" s="34"/>
      <c r="J19" s="35"/>
    </row>
    <row r="20" spans="1:10" ht="15" customHeight="1" x14ac:dyDescent="0.25">
      <c r="A20" s="33" t="s">
        <v>120</v>
      </c>
      <c r="B20" s="37">
        <v>42376</v>
      </c>
      <c r="C20" s="33">
        <v>55074</v>
      </c>
      <c r="D20" s="33" t="s">
        <v>121</v>
      </c>
      <c r="E20" s="55"/>
      <c r="F20" s="33" t="s">
        <v>122</v>
      </c>
      <c r="G20" s="34"/>
      <c r="H20" s="34"/>
      <c r="I20" s="34"/>
      <c r="J20" s="49">
        <v>45</v>
      </c>
    </row>
    <row r="21" spans="1:10" ht="15" customHeight="1" x14ac:dyDescent="0.25">
      <c r="A21" s="33" t="s">
        <v>123</v>
      </c>
      <c r="B21" s="37">
        <v>42376</v>
      </c>
      <c r="C21" s="33">
        <v>39782</v>
      </c>
      <c r="D21" s="33" t="s">
        <v>124</v>
      </c>
      <c r="E21" s="55"/>
      <c r="F21" s="33" t="s">
        <v>34</v>
      </c>
      <c r="G21" s="47">
        <v>26.6</v>
      </c>
      <c r="H21" s="34"/>
      <c r="I21" s="34"/>
      <c r="J21" s="35"/>
    </row>
    <row r="22" spans="1:10" ht="15" customHeight="1" x14ac:dyDescent="0.25">
      <c r="A22" s="33" t="s">
        <v>125</v>
      </c>
      <c r="B22" s="37">
        <v>42376</v>
      </c>
      <c r="C22" s="33">
        <v>27988</v>
      </c>
      <c r="D22" s="33" t="s">
        <v>126</v>
      </c>
      <c r="E22" s="55"/>
      <c r="F22" s="33" t="s">
        <v>34</v>
      </c>
      <c r="G22" s="47">
        <v>14.5</v>
      </c>
      <c r="H22" s="34"/>
      <c r="I22" s="34"/>
      <c r="J22" s="35"/>
    </row>
    <row r="23" spans="1:10" ht="15" customHeight="1" x14ac:dyDescent="0.25">
      <c r="A23" s="33" t="s">
        <v>127</v>
      </c>
      <c r="B23" s="37">
        <v>42376</v>
      </c>
      <c r="C23" s="33">
        <v>6092</v>
      </c>
      <c r="D23" s="33" t="s">
        <v>128</v>
      </c>
      <c r="E23" s="55"/>
      <c r="F23" s="33" t="s">
        <v>34</v>
      </c>
      <c r="G23" s="47">
        <v>236</v>
      </c>
      <c r="H23" s="34"/>
      <c r="I23" s="34"/>
      <c r="J23" s="35"/>
    </row>
    <row r="24" spans="1:10" ht="15.75" customHeight="1" x14ac:dyDescent="0.25">
      <c r="A24" s="33" t="s">
        <v>131</v>
      </c>
      <c r="B24" s="37">
        <v>42376</v>
      </c>
      <c r="C24" s="33">
        <v>47609</v>
      </c>
      <c r="D24" s="33" t="s">
        <v>132</v>
      </c>
      <c r="E24" s="55"/>
      <c r="F24" s="33" t="s">
        <v>34</v>
      </c>
      <c r="G24" s="47">
        <v>230</v>
      </c>
      <c r="H24" s="34"/>
      <c r="I24" s="34"/>
      <c r="J24" s="35"/>
    </row>
    <row r="25" spans="1:10" ht="15.75" customHeight="1" x14ac:dyDescent="0.25">
      <c r="A25" s="33" t="s">
        <v>135</v>
      </c>
      <c r="B25" s="37">
        <v>42376</v>
      </c>
      <c r="C25" s="33">
        <v>52298</v>
      </c>
      <c r="D25" s="33" t="s">
        <v>137</v>
      </c>
      <c r="E25" s="55"/>
      <c r="F25" s="33" t="s">
        <v>34</v>
      </c>
      <c r="G25" s="47">
        <v>76.5</v>
      </c>
      <c r="H25" s="34"/>
      <c r="I25" s="34"/>
      <c r="J25" s="35"/>
    </row>
    <row r="26" spans="1:10" ht="15.75" customHeight="1" x14ac:dyDescent="0.25">
      <c r="A26" s="33" t="s">
        <v>140</v>
      </c>
      <c r="B26" s="37">
        <v>42376</v>
      </c>
      <c r="C26" s="33">
        <v>67710</v>
      </c>
      <c r="D26" s="33" t="s">
        <v>141</v>
      </c>
      <c r="E26" s="55">
        <v>1</v>
      </c>
      <c r="F26" s="33" t="s">
        <v>80</v>
      </c>
      <c r="G26" s="34"/>
      <c r="H26" s="34"/>
      <c r="I26" s="34"/>
      <c r="J26" s="49">
        <v>289.11</v>
      </c>
    </row>
    <row r="27" spans="1:10" ht="15.75" customHeight="1" x14ac:dyDescent="0.25">
      <c r="A27" s="33" t="s">
        <v>143</v>
      </c>
      <c r="B27" s="37">
        <v>42377</v>
      </c>
      <c r="C27" s="33">
        <v>62804</v>
      </c>
      <c r="D27" s="33" t="s">
        <v>145</v>
      </c>
      <c r="E27" s="55"/>
      <c r="F27" s="33" t="s">
        <v>147</v>
      </c>
      <c r="G27" s="47">
        <v>17.12</v>
      </c>
      <c r="H27" s="34"/>
      <c r="I27" s="34"/>
      <c r="J27" s="35"/>
    </row>
    <row r="28" spans="1:10" ht="15.75" customHeight="1" x14ac:dyDescent="0.25">
      <c r="A28" s="55" t="s">
        <v>150</v>
      </c>
      <c r="B28" s="58">
        <v>42377</v>
      </c>
      <c r="C28" s="55" t="s">
        <v>48</v>
      </c>
      <c r="D28" s="55" t="s">
        <v>182</v>
      </c>
      <c r="E28" s="55"/>
      <c r="F28" s="55" t="s">
        <v>183</v>
      </c>
      <c r="G28" s="47">
        <v>94.4</v>
      </c>
      <c r="H28" s="61"/>
      <c r="I28" s="61"/>
      <c r="J28" s="63"/>
    </row>
    <row r="29" spans="1:10" ht="15.75" customHeight="1" x14ac:dyDescent="0.25">
      <c r="A29" s="55" t="s">
        <v>188</v>
      </c>
      <c r="B29" s="58">
        <v>42377</v>
      </c>
      <c r="C29" s="55">
        <v>62215</v>
      </c>
      <c r="D29" s="55" t="s">
        <v>175</v>
      </c>
      <c r="E29" s="55"/>
      <c r="F29" s="55" t="s">
        <v>80</v>
      </c>
      <c r="G29" s="61"/>
      <c r="H29" s="65">
        <v>885.13</v>
      </c>
      <c r="I29" s="61"/>
      <c r="J29" s="63"/>
    </row>
    <row r="30" spans="1:10" ht="15.75" customHeight="1" x14ac:dyDescent="0.25">
      <c r="A30" s="55" t="s">
        <v>205</v>
      </c>
      <c r="B30" s="55" t="s">
        <v>28</v>
      </c>
      <c r="C30" s="55" t="s">
        <v>28</v>
      </c>
      <c r="D30" s="55" t="s">
        <v>28</v>
      </c>
      <c r="E30" s="55"/>
      <c r="F30" s="55" t="s">
        <v>28</v>
      </c>
      <c r="G30" s="61"/>
      <c r="H30" s="61"/>
      <c r="I30" s="61"/>
      <c r="J30" s="63"/>
    </row>
    <row r="31" spans="1:10" ht="15.75" customHeight="1" x14ac:dyDescent="0.25">
      <c r="A31" s="55" t="s">
        <v>210</v>
      </c>
      <c r="B31" s="58">
        <v>42380</v>
      </c>
      <c r="C31" s="55">
        <v>65711</v>
      </c>
      <c r="D31" s="55" t="s">
        <v>212</v>
      </c>
      <c r="E31" s="55"/>
      <c r="F31" s="55" t="s">
        <v>34</v>
      </c>
      <c r="G31" s="65">
        <v>78.510000000000005</v>
      </c>
      <c r="H31" s="61"/>
      <c r="I31" s="61"/>
      <c r="J31" s="63"/>
    </row>
    <row r="32" spans="1:10" ht="15.75" customHeight="1" x14ac:dyDescent="0.25">
      <c r="A32" s="55" t="s">
        <v>215</v>
      </c>
      <c r="B32" s="58">
        <v>42380</v>
      </c>
      <c r="C32" s="55">
        <v>52298</v>
      </c>
      <c r="D32" s="55" t="s">
        <v>216</v>
      </c>
      <c r="E32" s="55"/>
      <c r="F32" s="55" t="s">
        <v>34</v>
      </c>
      <c r="G32" s="65">
        <v>24.38</v>
      </c>
      <c r="H32" s="61"/>
      <c r="I32" s="61"/>
      <c r="J32" s="63"/>
    </row>
    <row r="33" spans="1:10" ht="15.75" customHeight="1" x14ac:dyDescent="0.25">
      <c r="A33" s="55" t="s">
        <v>219</v>
      </c>
      <c r="B33" s="58">
        <v>42380</v>
      </c>
      <c r="C33" s="55">
        <v>36094</v>
      </c>
      <c r="D33" s="55" t="s">
        <v>223</v>
      </c>
      <c r="E33" s="55"/>
      <c r="F33" s="55" t="s">
        <v>34</v>
      </c>
      <c r="G33" s="67">
        <v>31.08</v>
      </c>
      <c r="H33" s="61"/>
      <c r="I33" s="61"/>
      <c r="J33" s="63"/>
    </row>
    <row r="34" spans="1:10" ht="15.75" customHeight="1" x14ac:dyDescent="0.25">
      <c r="A34" s="59" t="s">
        <v>242</v>
      </c>
      <c r="B34" s="60">
        <v>42380</v>
      </c>
      <c r="C34" s="59">
        <v>43580</v>
      </c>
      <c r="D34" s="59" t="s">
        <v>126</v>
      </c>
      <c r="E34" s="113"/>
      <c r="F34" s="59" t="s">
        <v>34</v>
      </c>
      <c r="G34" s="62">
        <v>22.2</v>
      </c>
      <c r="H34" s="64"/>
      <c r="I34" s="64"/>
      <c r="J34" s="68"/>
    </row>
    <row r="35" spans="1:10" ht="15.75" customHeight="1" x14ac:dyDescent="0.25">
      <c r="A35" s="59" t="s">
        <v>263</v>
      </c>
      <c r="B35" s="60">
        <v>42380</v>
      </c>
      <c r="C35" s="59" t="s">
        <v>48</v>
      </c>
      <c r="D35" s="59" t="s">
        <v>265</v>
      </c>
      <c r="E35" s="113"/>
      <c r="F35" s="59" t="s">
        <v>56</v>
      </c>
      <c r="G35" s="62" t="s">
        <v>267</v>
      </c>
      <c r="H35" s="64"/>
      <c r="I35" s="64"/>
      <c r="J35" s="68"/>
    </row>
    <row r="36" spans="1:10" ht="15.75" customHeight="1" x14ac:dyDescent="0.25">
      <c r="A36" s="59" t="s">
        <v>268</v>
      </c>
      <c r="B36" s="60">
        <v>42381</v>
      </c>
      <c r="C36" s="59">
        <v>49569</v>
      </c>
      <c r="D36" s="59" t="s">
        <v>121</v>
      </c>
      <c r="E36" s="113"/>
      <c r="F36" s="59" t="s">
        <v>271</v>
      </c>
      <c r="G36" s="64"/>
      <c r="H36" s="64"/>
      <c r="I36" s="64"/>
      <c r="J36" s="71">
        <v>57.6</v>
      </c>
    </row>
    <row r="37" spans="1:10" ht="15.75" customHeight="1" x14ac:dyDescent="0.25">
      <c r="A37" s="59" t="s">
        <v>295</v>
      </c>
      <c r="B37" s="60">
        <v>42381</v>
      </c>
      <c r="C37" s="59">
        <v>30585</v>
      </c>
      <c r="D37" s="59" t="s">
        <v>175</v>
      </c>
      <c r="E37" s="113"/>
      <c r="F37" s="59" t="s">
        <v>80</v>
      </c>
      <c r="G37" s="64"/>
      <c r="H37" s="62">
        <v>836.72</v>
      </c>
      <c r="I37" s="64"/>
      <c r="J37" s="68"/>
    </row>
    <row r="38" spans="1:10" ht="15.75" customHeight="1" x14ac:dyDescent="0.25">
      <c r="A38" s="59" t="s">
        <v>299</v>
      </c>
      <c r="B38" s="60">
        <v>42381</v>
      </c>
      <c r="C38" s="59">
        <v>66189</v>
      </c>
      <c r="D38" s="59" t="s">
        <v>301</v>
      </c>
      <c r="E38" s="113"/>
      <c r="F38" s="59" t="s">
        <v>302</v>
      </c>
      <c r="G38" s="64"/>
      <c r="H38" s="64"/>
      <c r="I38" s="64"/>
      <c r="J38" s="71">
        <v>96</v>
      </c>
    </row>
    <row r="39" spans="1:10" ht="15.75" customHeight="1" x14ac:dyDescent="0.25">
      <c r="A39" s="53" t="s">
        <v>304</v>
      </c>
      <c r="B39" s="54">
        <v>42381</v>
      </c>
      <c r="C39" s="53">
        <v>34309</v>
      </c>
      <c r="D39" s="53" t="s">
        <v>306</v>
      </c>
      <c r="E39" s="75"/>
      <c r="F39" s="53" t="s">
        <v>248</v>
      </c>
      <c r="G39" s="57">
        <v>313.82</v>
      </c>
      <c r="H39" s="56"/>
      <c r="I39" s="56"/>
      <c r="J39" s="73"/>
    </row>
    <row r="40" spans="1:10" ht="15.75" customHeight="1" x14ac:dyDescent="0.25">
      <c r="A40" s="59" t="s">
        <v>327</v>
      </c>
      <c r="B40" s="60">
        <v>42381</v>
      </c>
      <c r="C40" s="59">
        <v>34309</v>
      </c>
      <c r="D40" s="59" t="s">
        <v>328</v>
      </c>
      <c r="E40" s="113"/>
      <c r="F40" s="59" t="s">
        <v>34</v>
      </c>
      <c r="G40" s="62">
        <v>70.8</v>
      </c>
      <c r="H40" s="64"/>
      <c r="I40" s="64"/>
      <c r="J40" s="68"/>
    </row>
    <row r="41" spans="1:10" ht="15.75" customHeight="1" x14ac:dyDescent="0.25">
      <c r="A41" s="59" t="s">
        <v>330</v>
      </c>
      <c r="B41" s="60">
        <v>42381</v>
      </c>
      <c r="C41" s="59">
        <v>8392</v>
      </c>
      <c r="D41" s="59" t="s">
        <v>331</v>
      </c>
      <c r="E41" s="113"/>
      <c r="F41" s="59" t="s">
        <v>34</v>
      </c>
      <c r="G41" s="62">
        <v>12.17</v>
      </c>
      <c r="H41" s="64"/>
      <c r="I41" s="64"/>
      <c r="J41" s="68"/>
    </row>
    <row r="42" spans="1:10" ht="15.75" customHeight="1" x14ac:dyDescent="0.25">
      <c r="A42" s="59" t="s">
        <v>335</v>
      </c>
      <c r="B42" s="60">
        <v>42381</v>
      </c>
      <c r="C42" s="59">
        <v>8392</v>
      </c>
      <c r="D42" s="59" t="s">
        <v>137</v>
      </c>
      <c r="E42" s="113"/>
      <c r="F42" s="59" t="s">
        <v>34</v>
      </c>
      <c r="G42" s="62">
        <v>29.38</v>
      </c>
      <c r="H42" s="64"/>
      <c r="I42" s="64"/>
      <c r="J42" s="68"/>
    </row>
    <row r="43" spans="1:10" ht="15.75" customHeight="1" x14ac:dyDescent="0.25">
      <c r="A43" s="59" t="s">
        <v>338</v>
      </c>
      <c r="B43" s="60">
        <v>42381</v>
      </c>
      <c r="C43" s="59" t="s">
        <v>48</v>
      </c>
      <c r="D43" s="59" t="s">
        <v>339</v>
      </c>
      <c r="E43" s="113"/>
      <c r="F43" s="59" t="s">
        <v>34</v>
      </c>
      <c r="G43" s="62">
        <v>26.25</v>
      </c>
      <c r="H43" s="64"/>
      <c r="I43" s="64"/>
      <c r="J43" s="68"/>
    </row>
    <row r="44" spans="1:10" ht="15.75" customHeight="1" x14ac:dyDescent="0.25">
      <c r="A44" s="59" t="s">
        <v>341</v>
      </c>
      <c r="B44" s="60">
        <v>42381</v>
      </c>
      <c r="C44" s="59" t="s">
        <v>36</v>
      </c>
      <c r="D44" s="59" t="s">
        <v>343</v>
      </c>
      <c r="E44" s="113"/>
      <c r="F44" s="59" t="s">
        <v>34</v>
      </c>
      <c r="G44" s="57">
        <v>65.05</v>
      </c>
      <c r="H44" s="64"/>
      <c r="I44" s="64"/>
      <c r="J44" s="68"/>
    </row>
    <row r="45" spans="1:10" ht="15.75" customHeight="1" x14ac:dyDescent="0.25">
      <c r="A45" s="59" t="s">
        <v>345</v>
      </c>
      <c r="B45" s="60">
        <v>42381</v>
      </c>
      <c r="C45" s="59">
        <v>49569</v>
      </c>
      <c r="D45" s="59" t="s">
        <v>216</v>
      </c>
      <c r="E45" s="113"/>
      <c r="F45" s="59" t="s">
        <v>34</v>
      </c>
      <c r="G45" s="62">
        <v>12.19</v>
      </c>
      <c r="H45" s="64"/>
      <c r="I45" s="64"/>
      <c r="J45" s="68"/>
    </row>
    <row r="46" spans="1:10" ht="15.75" customHeight="1" x14ac:dyDescent="0.25">
      <c r="A46" s="59" t="s">
        <v>352</v>
      </c>
      <c r="B46" s="60">
        <v>42381</v>
      </c>
      <c r="C46" s="59" t="s">
        <v>48</v>
      </c>
      <c r="D46" s="59" t="s">
        <v>353</v>
      </c>
      <c r="E46" s="113"/>
      <c r="F46" s="59" t="s">
        <v>34</v>
      </c>
      <c r="G46" s="62">
        <v>11.5</v>
      </c>
      <c r="H46" s="64"/>
      <c r="I46" s="64"/>
      <c r="J46" s="68"/>
    </row>
    <row r="47" spans="1:10" ht="15.75" customHeight="1" x14ac:dyDescent="0.25">
      <c r="A47" s="59" t="s">
        <v>356</v>
      </c>
      <c r="B47" s="60">
        <v>42382</v>
      </c>
      <c r="C47" s="59">
        <v>62215</v>
      </c>
      <c r="D47" s="59" t="s">
        <v>121</v>
      </c>
      <c r="E47" s="113"/>
      <c r="F47" s="59" t="s">
        <v>122</v>
      </c>
      <c r="G47" s="64"/>
      <c r="H47" s="64"/>
      <c r="I47" s="64"/>
      <c r="J47" s="71">
        <v>68.73</v>
      </c>
    </row>
    <row r="48" spans="1:10" ht="15.75" customHeight="1" x14ac:dyDescent="0.25">
      <c r="A48" s="59" t="s">
        <v>360</v>
      </c>
      <c r="B48" s="60">
        <v>42382</v>
      </c>
      <c r="C48" s="59">
        <v>34309</v>
      </c>
      <c r="D48" s="59" t="s">
        <v>26</v>
      </c>
      <c r="E48" s="113"/>
      <c r="F48" s="59" t="s">
        <v>27</v>
      </c>
      <c r="G48" s="62">
        <v>137.5</v>
      </c>
      <c r="H48" s="64"/>
      <c r="I48" s="64"/>
      <c r="J48" s="68"/>
    </row>
    <row r="49" spans="1:10" ht="15.75" customHeight="1" x14ac:dyDescent="0.25">
      <c r="A49" s="59" t="s">
        <v>361</v>
      </c>
      <c r="B49" s="60">
        <v>42382</v>
      </c>
      <c r="C49" s="59" t="s">
        <v>48</v>
      </c>
      <c r="D49" s="59" t="s">
        <v>362</v>
      </c>
      <c r="E49" s="113"/>
      <c r="F49" s="59" t="s">
        <v>34</v>
      </c>
      <c r="G49" s="57">
        <v>13.5</v>
      </c>
      <c r="H49" s="64"/>
      <c r="I49" s="64"/>
      <c r="J49" s="68"/>
    </row>
    <row r="50" spans="1:10" ht="15.75" customHeight="1" x14ac:dyDescent="0.25">
      <c r="A50" s="59" t="s">
        <v>363</v>
      </c>
      <c r="B50" s="60">
        <v>42382</v>
      </c>
      <c r="C50" s="59">
        <v>62468</v>
      </c>
      <c r="D50" s="59" t="s">
        <v>364</v>
      </c>
      <c r="E50" s="113"/>
      <c r="F50" s="59" t="s">
        <v>34</v>
      </c>
      <c r="G50" s="62">
        <v>22.36</v>
      </c>
      <c r="H50" s="64"/>
      <c r="I50" s="64"/>
      <c r="J50" s="68"/>
    </row>
    <row r="51" spans="1:10" ht="15.75" customHeight="1" x14ac:dyDescent="0.25">
      <c r="A51" s="59" t="s">
        <v>365</v>
      </c>
      <c r="B51" s="60">
        <v>42382</v>
      </c>
      <c r="C51" s="59">
        <v>52095</v>
      </c>
      <c r="D51" s="59" t="s">
        <v>126</v>
      </c>
      <c r="E51" s="113"/>
      <c r="F51" s="59" t="s">
        <v>34</v>
      </c>
      <c r="G51" s="62">
        <v>16.579999999999998</v>
      </c>
      <c r="H51" s="64"/>
      <c r="I51" s="64"/>
      <c r="J51" s="68"/>
    </row>
    <row r="52" spans="1:10" ht="15.75" customHeight="1" x14ac:dyDescent="0.25">
      <c r="A52" s="59" t="s">
        <v>366</v>
      </c>
      <c r="B52" s="60">
        <v>42383</v>
      </c>
      <c r="C52" s="59">
        <v>64284</v>
      </c>
      <c r="D52" s="59" t="s">
        <v>26</v>
      </c>
      <c r="E52" s="113"/>
      <c r="F52" s="59" t="s">
        <v>27</v>
      </c>
      <c r="G52" s="62">
        <v>56</v>
      </c>
      <c r="H52" s="64"/>
      <c r="I52" s="64"/>
      <c r="J52" s="68"/>
    </row>
    <row r="53" spans="1:10" ht="15.75" customHeight="1" x14ac:dyDescent="0.25">
      <c r="A53" s="59" t="s">
        <v>367</v>
      </c>
      <c r="B53" s="60">
        <v>42383</v>
      </c>
      <c r="C53" s="59">
        <v>62214</v>
      </c>
      <c r="D53" s="59" t="s">
        <v>121</v>
      </c>
      <c r="E53" s="113"/>
      <c r="F53" s="59" t="s">
        <v>122</v>
      </c>
      <c r="G53" s="64"/>
      <c r="H53" s="64"/>
      <c r="I53" s="64"/>
      <c r="J53" s="71">
        <v>68.73</v>
      </c>
    </row>
    <row r="54" spans="1:10" ht="15.75" customHeight="1" x14ac:dyDescent="0.25">
      <c r="A54" s="59" t="s">
        <v>368</v>
      </c>
      <c r="B54" s="60">
        <v>42383</v>
      </c>
      <c r="C54" s="59" t="s">
        <v>369</v>
      </c>
      <c r="D54" s="59" t="s">
        <v>370</v>
      </c>
      <c r="E54" s="113"/>
      <c r="F54" s="59" t="s">
        <v>371</v>
      </c>
      <c r="G54" s="57">
        <v>13.35</v>
      </c>
      <c r="H54" s="64"/>
      <c r="I54" s="64"/>
      <c r="J54" s="68"/>
    </row>
    <row r="55" spans="1:10" ht="15.75" customHeight="1" x14ac:dyDescent="0.25">
      <c r="A55" s="59" t="s">
        <v>372</v>
      </c>
      <c r="B55" s="60">
        <v>42383</v>
      </c>
      <c r="C55" s="59">
        <v>34309</v>
      </c>
      <c r="D55" s="59" t="s">
        <v>126</v>
      </c>
      <c r="E55" s="113"/>
      <c r="F55" s="59" t="s">
        <v>248</v>
      </c>
      <c r="G55" s="57">
        <v>297.52</v>
      </c>
      <c r="H55" s="64"/>
      <c r="I55" s="64"/>
      <c r="J55" s="68"/>
    </row>
    <row r="56" spans="1:10" ht="15.75" customHeight="1" x14ac:dyDescent="0.25">
      <c r="A56" s="59" t="s">
        <v>373</v>
      </c>
      <c r="B56" s="60">
        <v>42383</v>
      </c>
      <c r="C56" s="59">
        <v>50516</v>
      </c>
      <c r="D56" s="59" t="s">
        <v>374</v>
      </c>
      <c r="E56" s="113"/>
      <c r="F56" s="59" t="s">
        <v>375</v>
      </c>
      <c r="G56" s="64"/>
      <c r="H56" s="62">
        <v>192</v>
      </c>
      <c r="I56" s="64"/>
      <c r="J56" s="68"/>
    </row>
    <row r="57" spans="1:10" ht="15.75" customHeight="1" x14ac:dyDescent="0.25">
      <c r="A57" s="59" t="s">
        <v>376</v>
      </c>
      <c r="B57" s="60">
        <v>42384</v>
      </c>
      <c r="C57" s="59" t="s">
        <v>36</v>
      </c>
      <c r="D57" s="59" t="s">
        <v>377</v>
      </c>
      <c r="E57" s="113"/>
      <c r="F57" s="59" t="s">
        <v>34</v>
      </c>
      <c r="G57" s="62">
        <v>78</v>
      </c>
      <c r="H57" s="64"/>
      <c r="I57" s="64"/>
      <c r="J57" s="68"/>
    </row>
    <row r="58" spans="1:10" ht="15.75" customHeight="1" x14ac:dyDescent="0.25">
      <c r="A58" s="59" t="s">
        <v>378</v>
      </c>
      <c r="B58" s="60">
        <v>42384</v>
      </c>
      <c r="C58" s="59">
        <v>34309</v>
      </c>
      <c r="D58" s="59" t="s">
        <v>328</v>
      </c>
      <c r="E58" s="113"/>
      <c r="F58" s="59" t="s">
        <v>34</v>
      </c>
      <c r="G58" s="57">
        <v>70.8</v>
      </c>
      <c r="H58" s="64"/>
      <c r="I58" s="64"/>
      <c r="J58" s="68"/>
    </row>
    <row r="59" spans="1:10" ht="15.75" customHeight="1" x14ac:dyDescent="0.25">
      <c r="A59" s="59" t="s">
        <v>379</v>
      </c>
      <c r="B59" s="60">
        <v>42384</v>
      </c>
      <c r="C59" s="59">
        <v>7084</v>
      </c>
      <c r="D59" s="59" t="s">
        <v>126</v>
      </c>
      <c r="E59" s="113"/>
      <c r="F59" s="59" t="s">
        <v>34</v>
      </c>
      <c r="G59" s="62">
        <v>16.579999999999998</v>
      </c>
      <c r="H59" s="64"/>
      <c r="I59" s="64"/>
      <c r="J59" s="68"/>
    </row>
    <row r="60" spans="1:10" ht="15.75" customHeight="1" x14ac:dyDescent="0.25">
      <c r="A60" s="59" t="s">
        <v>380</v>
      </c>
      <c r="B60" s="59" t="s">
        <v>28</v>
      </c>
      <c r="C60" s="59" t="s">
        <v>28</v>
      </c>
      <c r="D60" s="59" t="s">
        <v>28</v>
      </c>
      <c r="E60" s="113"/>
      <c r="F60" s="59" t="s">
        <v>28</v>
      </c>
      <c r="G60" s="64"/>
      <c r="H60" s="64"/>
      <c r="I60" s="64"/>
      <c r="J60" s="68"/>
    </row>
    <row r="61" spans="1:10" ht="15.75" customHeight="1" x14ac:dyDescent="0.25">
      <c r="A61" s="59" t="s">
        <v>381</v>
      </c>
      <c r="B61" s="60">
        <v>42387</v>
      </c>
      <c r="C61" s="59" t="s">
        <v>48</v>
      </c>
      <c r="D61" s="59" t="s">
        <v>382</v>
      </c>
      <c r="E61" s="113"/>
      <c r="F61" s="59" t="s">
        <v>34</v>
      </c>
      <c r="G61" s="57">
        <v>53.96</v>
      </c>
      <c r="H61" s="64"/>
      <c r="I61" s="64"/>
      <c r="J61" s="68"/>
    </row>
    <row r="62" spans="1:10" ht="15.75" customHeight="1" x14ac:dyDescent="0.25">
      <c r="A62" s="59" t="s">
        <v>383</v>
      </c>
      <c r="B62" s="60">
        <v>42387</v>
      </c>
      <c r="C62" s="59">
        <v>64798</v>
      </c>
      <c r="D62" s="59" t="s">
        <v>384</v>
      </c>
      <c r="E62" s="113"/>
      <c r="F62" s="59" t="s">
        <v>80</v>
      </c>
      <c r="G62" s="64"/>
      <c r="H62" s="64"/>
      <c r="I62" s="64"/>
      <c r="J62" s="71">
        <v>41.16</v>
      </c>
    </row>
    <row r="63" spans="1:10" ht="15.75" customHeight="1" x14ac:dyDescent="0.25">
      <c r="A63" s="59" t="s">
        <v>385</v>
      </c>
      <c r="B63" s="60">
        <v>42387</v>
      </c>
      <c r="C63" s="59">
        <v>67710</v>
      </c>
      <c r="D63" s="59" t="s">
        <v>386</v>
      </c>
      <c r="E63" s="113"/>
      <c r="F63" s="59" t="s">
        <v>80</v>
      </c>
      <c r="G63" s="64"/>
      <c r="H63" s="64"/>
      <c r="I63" s="64"/>
      <c r="J63" s="71">
        <v>21.61</v>
      </c>
    </row>
    <row r="64" spans="1:10" ht="15.75" customHeight="1" x14ac:dyDescent="0.25">
      <c r="A64" s="59" t="s">
        <v>387</v>
      </c>
      <c r="B64" s="60">
        <v>42388</v>
      </c>
      <c r="C64" s="59">
        <v>48679</v>
      </c>
      <c r="D64" s="59" t="s">
        <v>175</v>
      </c>
      <c r="E64" s="113"/>
      <c r="F64" s="59" t="s">
        <v>80</v>
      </c>
      <c r="G64" s="64"/>
      <c r="H64" s="62">
        <v>1331.42</v>
      </c>
      <c r="I64" s="64"/>
      <c r="J64" s="68"/>
    </row>
    <row r="65" spans="1:10" ht="15.75" customHeight="1" x14ac:dyDescent="0.25">
      <c r="A65" s="59" t="s">
        <v>388</v>
      </c>
      <c r="B65" s="60">
        <v>42388</v>
      </c>
      <c r="C65" s="59" t="s">
        <v>48</v>
      </c>
      <c r="D65" s="59" t="s">
        <v>389</v>
      </c>
      <c r="E65" s="113"/>
      <c r="F65" s="59" t="s">
        <v>34</v>
      </c>
      <c r="G65" s="57">
        <v>13.02</v>
      </c>
      <c r="H65" s="64"/>
      <c r="I65" s="64"/>
      <c r="J65" s="68"/>
    </row>
    <row r="66" spans="1:10" ht="15.75" customHeight="1" x14ac:dyDescent="0.25">
      <c r="A66" s="59" t="s">
        <v>390</v>
      </c>
      <c r="B66" s="60">
        <v>42388</v>
      </c>
      <c r="C66" s="59">
        <v>33319</v>
      </c>
      <c r="D66" s="59" t="s">
        <v>391</v>
      </c>
      <c r="E66" s="113"/>
      <c r="F66" s="59" t="s">
        <v>34</v>
      </c>
      <c r="G66" s="57">
        <v>34.630000000000003</v>
      </c>
      <c r="H66" s="64"/>
      <c r="I66" s="64"/>
      <c r="J66" s="68"/>
    </row>
    <row r="67" spans="1:10" ht="15.75" customHeight="1" x14ac:dyDescent="0.25">
      <c r="A67" s="59" t="s">
        <v>392</v>
      </c>
      <c r="B67" s="60">
        <v>42388</v>
      </c>
      <c r="C67" s="59" t="s">
        <v>48</v>
      </c>
      <c r="D67" s="59" t="s">
        <v>393</v>
      </c>
      <c r="E67" s="113"/>
      <c r="F67" s="59" t="s">
        <v>31</v>
      </c>
      <c r="G67" s="57" t="s">
        <v>394</v>
      </c>
      <c r="H67" s="64"/>
      <c r="I67" s="64"/>
      <c r="J67" s="68"/>
    </row>
    <row r="68" spans="1:10" ht="15.75" customHeight="1" x14ac:dyDescent="0.25">
      <c r="A68" s="59" t="s">
        <v>395</v>
      </c>
      <c r="B68" s="60">
        <v>42388</v>
      </c>
      <c r="C68" s="59" t="s">
        <v>48</v>
      </c>
      <c r="D68" s="59" t="s">
        <v>396</v>
      </c>
      <c r="E68" s="113"/>
      <c r="F68" s="59" t="s">
        <v>34</v>
      </c>
      <c r="G68" s="57">
        <v>44</v>
      </c>
      <c r="H68" s="64"/>
      <c r="I68" s="64"/>
      <c r="J68" s="68"/>
    </row>
    <row r="69" spans="1:10" ht="15.75" customHeight="1" x14ac:dyDescent="0.25">
      <c r="A69" s="59" t="s">
        <v>397</v>
      </c>
      <c r="B69" s="60">
        <v>42388</v>
      </c>
      <c r="C69" s="59">
        <v>33319</v>
      </c>
      <c r="D69" s="59" t="s">
        <v>398</v>
      </c>
      <c r="E69" s="113"/>
      <c r="F69" s="59" t="s">
        <v>34</v>
      </c>
      <c r="G69" s="57">
        <v>62</v>
      </c>
      <c r="H69" s="64"/>
      <c r="I69" s="64"/>
      <c r="J69" s="68"/>
    </row>
    <row r="70" spans="1:10" ht="15.75" customHeight="1" x14ac:dyDescent="0.25">
      <c r="A70" s="59" t="s">
        <v>399</v>
      </c>
      <c r="B70" s="60">
        <v>42388</v>
      </c>
      <c r="C70" s="59" t="s">
        <v>48</v>
      </c>
      <c r="D70" s="59" t="s">
        <v>400</v>
      </c>
      <c r="E70" s="113"/>
      <c r="F70" s="59" t="s">
        <v>34</v>
      </c>
      <c r="G70" s="57">
        <v>9.75</v>
      </c>
      <c r="H70" s="64"/>
      <c r="I70" s="64"/>
      <c r="J70" s="68"/>
    </row>
    <row r="71" spans="1:10" ht="15.75" customHeight="1" x14ac:dyDescent="0.25">
      <c r="A71" s="59" t="s">
        <v>401</v>
      </c>
      <c r="B71" s="60">
        <v>42389</v>
      </c>
      <c r="C71" s="59">
        <v>48679</v>
      </c>
      <c r="D71" s="59" t="s">
        <v>402</v>
      </c>
      <c r="E71" s="113"/>
      <c r="F71" s="59" t="s">
        <v>34</v>
      </c>
      <c r="G71" s="57">
        <v>12.94</v>
      </c>
      <c r="H71" s="64"/>
      <c r="I71" s="64"/>
      <c r="J71" s="68"/>
    </row>
    <row r="72" spans="1:10" ht="15.75" customHeight="1" x14ac:dyDescent="0.25">
      <c r="A72" s="59" t="s">
        <v>403</v>
      </c>
      <c r="B72" s="60">
        <v>42389</v>
      </c>
      <c r="C72" s="59">
        <v>8392</v>
      </c>
      <c r="D72" s="59" t="s">
        <v>404</v>
      </c>
      <c r="E72" s="113"/>
      <c r="F72" s="59" t="s">
        <v>34</v>
      </c>
      <c r="G72" s="57">
        <v>45.88</v>
      </c>
      <c r="H72" s="64"/>
      <c r="I72" s="64"/>
      <c r="J72" s="68"/>
    </row>
    <row r="73" spans="1:10" ht="15.75" customHeight="1" x14ac:dyDescent="0.25">
      <c r="A73" s="59" t="s">
        <v>405</v>
      </c>
      <c r="B73" s="60">
        <v>42389</v>
      </c>
      <c r="C73" s="59">
        <v>33228</v>
      </c>
      <c r="D73" s="59" t="s">
        <v>406</v>
      </c>
      <c r="E73" s="113"/>
      <c r="F73" s="59" t="s">
        <v>34</v>
      </c>
      <c r="G73" s="57">
        <v>84</v>
      </c>
      <c r="H73" s="64"/>
      <c r="I73" s="64"/>
      <c r="J73" s="68"/>
    </row>
    <row r="74" spans="1:10" ht="15.75" customHeight="1" x14ac:dyDescent="0.25">
      <c r="A74" s="59" t="s">
        <v>407</v>
      </c>
      <c r="B74" s="60">
        <v>42389</v>
      </c>
      <c r="C74" s="59" t="s">
        <v>48</v>
      </c>
      <c r="D74" s="59" t="s">
        <v>408</v>
      </c>
      <c r="E74" s="113"/>
      <c r="F74" s="59" t="s">
        <v>34</v>
      </c>
      <c r="G74" s="70">
        <v>58.12</v>
      </c>
      <c r="H74" s="64"/>
      <c r="I74" s="64"/>
      <c r="J74" s="68"/>
    </row>
    <row r="75" spans="1:10" ht="15.75" customHeight="1" x14ac:dyDescent="0.25">
      <c r="A75" s="59" t="s">
        <v>409</v>
      </c>
      <c r="B75" s="60">
        <v>42390</v>
      </c>
      <c r="C75" s="59" t="s">
        <v>48</v>
      </c>
      <c r="D75" s="59" t="s">
        <v>169</v>
      </c>
      <c r="E75" s="113"/>
      <c r="F75" s="59" t="s">
        <v>106</v>
      </c>
      <c r="G75" s="57">
        <v>261</v>
      </c>
      <c r="H75" s="64"/>
      <c r="I75" s="64"/>
      <c r="J75" s="68"/>
    </row>
    <row r="76" spans="1:10" ht="15.75" customHeight="1" x14ac:dyDescent="0.25">
      <c r="A76" s="59" t="s">
        <v>410</v>
      </c>
      <c r="B76" s="60">
        <v>42390</v>
      </c>
      <c r="C76" s="59">
        <v>8129</v>
      </c>
      <c r="D76" s="59" t="s">
        <v>411</v>
      </c>
      <c r="E76" s="113"/>
      <c r="F76" s="59" t="s">
        <v>106</v>
      </c>
      <c r="G76" s="57">
        <v>299</v>
      </c>
      <c r="H76" s="64"/>
      <c r="I76" s="64"/>
      <c r="J76" s="68"/>
    </row>
    <row r="77" spans="1:10" ht="15.75" customHeight="1" x14ac:dyDescent="0.25">
      <c r="A77" s="59" t="s">
        <v>412</v>
      </c>
      <c r="B77" s="60">
        <v>42390</v>
      </c>
      <c r="C77" s="59">
        <v>8392</v>
      </c>
      <c r="D77" s="59" t="s">
        <v>79</v>
      </c>
      <c r="E77" s="113"/>
      <c r="F77" s="59" t="s">
        <v>80</v>
      </c>
      <c r="G77" s="56"/>
      <c r="H77" s="62">
        <v>232.8</v>
      </c>
      <c r="I77" s="64"/>
      <c r="J77" s="68"/>
    </row>
    <row r="78" spans="1:10" ht="15.75" customHeight="1" x14ac:dyDescent="0.25">
      <c r="A78" s="59" t="s">
        <v>413</v>
      </c>
      <c r="B78" s="60">
        <v>42390</v>
      </c>
      <c r="C78" s="59">
        <v>34309</v>
      </c>
      <c r="D78" s="59" t="s">
        <v>328</v>
      </c>
      <c r="E78" s="113"/>
      <c r="F78" s="59" t="s">
        <v>248</v>
      </c>
      <c r="G78" s="57">
        <v>96.89</v>
      </c>
      <c r="H78" s="64"/>
      <c r="I78" s="64"/>
      <c r="J78" s="68"/>
    </row>
    <row r="79" spans="1:10" ht="15.75" customHeight="1" x14ac:dyDescent="0.25">
      <c r="A79" s="59" t="s">
        <v>414</v>
      </c>
      <c r="B79" s="60">
        <v>42390</v>
      </c>
      <c r="C79" s="59" t="s">
        <v>36</v>
      </c>
      <c r="D79" s="59" t="s">
        <v>415</v>
      </c>
      <c r="E79" s="113"/>
      <c r="F79" s="59" t="s">
        <v>34</v>
      </c>
      <c r="G79" s="57">
        <v>186.35</v>
      </c>
      <c r="H79" s="64"/>
      <c r="I79" s="64"/>
      <c r="J79" s="68"/>
    </row>
    <row r="80" spans="1:10" ht="15.75" customHeight="1" x14ac:dyDescent="0.25">
      <c r="A80" s="59" t="s">
        <v>416</v>
      </c>
      <c r="B80" s="60">
        <v>42390</v>
      </c>
      <c r="C80" s="59" t="s">
        <v>158</v>
      </c>
      <c r="D80" s="59" t="s">
        <v>158</v>
      </c>
      <c r="E80" s="113"/>
      <c r="F80" s="59" t="s">
        <v>158</v>
      </c>
      <c r="G80" s="56"/>
      <c r="H80" s="64"/>
      <c r="I80" s="64"/>
      <c r="J80" s="68"/>
    </row>
    <row r="81" spans="1:10" ht="15.75" customHeight="1" x14ac:dyDescent="0.25">
      <c r="A81" s="59" t="s">
        <v>417</v>
      </c>
      <c r="B81" s="60">
        <v>42390</v>
      </c>
      <c r="C81" s="59" t="s">
        <v>36</v>
      </c>
      <c r="D81" s="59" t="s">
        <v>418</v>
      </c>
      <c r="E81" s="113"/>
      <c r="F81" s="59" t="s">
        <v>34</v>
      </c>
      <c r="G81" s="57">
        <v>24.8</v>
      </c>
      <c r="H81" s="64"/>
      <c r="I81" s="64"/>
      <c r="J81" s="68"/>
    </row>
    <row r="82" spans="1:10" ht="15.75" customHeight="1" x14ac:dyDescent="0.25">
      <c r="A82" s="59" t="s">
        <v>419</v>
      </c>
      <c r="B82" s="60">
        <v>42390</v>
      </c>
      <c r="C82" s="59">
        <v>7084</v>
      </c>
      <c r="D82" s="59" t="s">
        <v>121</v>
      </c>
      <c r="E82" s="113"/>
      <c r="F82" s="59" t="s">
        <v>420</v>
      </c>
      <c r="G82" s="56"/>
      <c r="H82" s="64"/>
      <c r="I82" s="64"/>
      <c r="J82" s="71">
        <v>57.6</v>
      </c>
    </row>
    <row r="83" spans="1:10" ht="15.75" customHeight="1" x14ac:dyDescent="0.25">
      <c r="A83" s="59" t="s">
        <v>421</v>
      </c>
      <c r="B83" s="60">
        <v>42390</v>
      </c>
      <c r="C83" s="59" t="s">
        <v>36</v>
      </c>
      <c r="D83" s="59" t="s">
        <v>422</v>
      </c>
      <c r="E83" s="113"/>
      <c r="F83" s="59" t="s">
        <v>34</v>
      </c>
      <c r="G83" s="57">
        <v>65</v>
      </c>
      <c r="H83" s="64"/>
      <c r="I83" s="64"/>
      <c r="J83" s="68"/>
    </row>
    <row r="84" spans="1:10" ht="15.75" customHeight="1" x14ac:dyDescent="0.25">
      <c r="A84" s="59" t="s">
        <v>423</v>
      </c>
      <c r="B84" s="60">
        <v>42390</v>
      </c>
      <c r="C84" s="59" t="s">
        <v>36</v>
      </c>
      <c r="D84" s="59" t="s">
        <v>424</v>
      </c>
      <c r="E84" s="113"/>
      <c r="F84" s="59" t="s">
        <v>34</v>
      </c>
      <c r="G84" s="57">
        <v>58</v>
      </c>
      <c r="H84" s="64"/>
      <c r="I84" s="64"/>
      <c r="J84" s="68"/>
    </row>
    <row r="85" spans="1:10" ht="15.75" customHeight="1" x14ac:dyDescent="0.25">
      <c r="A85" s="59" t="s">
        <v>425</v>
      </c>
      <c r="B85" s="60">
        <v>42391</v>
      </c>
      <c r="C85" s="59" t="s">
        <v>48</v>
      </c>
      <c r="D85" s="59" t="s">
        <v>426</v>
      </c>
      <c r="E85" s="113"/>
      <c r="F85" s="59" t="s">
        <v>34</v>
      </c>
      <c r="G85" s="57">
        <v>48</v>
      </c>
      <c r="H85" s="64"/>
      <c r="I85" s="64"/>
      <c r="J85" s="68"/>
    </row>
    <row r="86" spans="1:10" ht="15.75" customHeight="1" x14ac:dyDescent="0.25">
      <c r="A86" s="59" t="s">
        <v>427</v>
      </c>
      <c r="B86" s="60">
        <v>42391</v>
      </c>
      <c r="C86" s="59" t="s">
        <v>48</v>
      </c>
      <c r="D86" s="59" t="s">
        <v>428</v>
      </c>
      <c r="E86" s="113"/>
      <c r="F86" s="59" t="s">
        <v>34</v>
      </c>
      <c r="G86" s="57">
        <v>13</v>
      </c>
      <c r="H86" s="64"/>
      <c r="I86" s="64"/>
      <c r="J86" s="68"/>
    </row>
    <row r="87" spans="1:10" ht="15.75" customHeight="1" x14ac:dyDescent="0.25">
      <c r="A87" s="59" t="s">
        <v>429</v>
      </c>
      <c r="B87" s="60">
        <v>42391</v>
      </c>
      <c r="C87" s="59" t="s">
        <v>36</v>
      </c>
      <c r="D87" s="59" t="s">
        <v>430</v>
      </c>
      <c r="E87" s="113"/>
      <c r="F87" s="59" t="s">
        <v>34</v>
      </c>
      <c r="G87" s="57">
        <v>174</v>
      </c>
      <c r="H87" s="64"/>
      <c r="I87" s="64"/>
      <c r="J87" s="68"/>
    </row>
    <row r="88" spans="1:10" ht="15.75" customHeight="1" x14ac:dyDescent="0.25">
      <c r="A88" s="59" t="s">
        <v>431</v>
      </c>
      <c r="B88" s="59" t="s">
        <v>28</v>
      </c>
      <c r="C88" s="59" t="s">
        <v>28</v>
      </c>
      <c r="D88" s="59" t="s">
        <v>28</v>
      </c>
      <c r="E88" s="113"/>
      <c r="F88" s="59" t="s">
        <v>28</v>
      </c>
      <c r="G88" s="57"/>
      <c r="H88" s="64"/>
      <c r="I88" s="64"/>
      <c r="J88" s="68"/>
    </row>
    <row r="89" spans="1:10" ht="15.75" customHeight="1" x14ac:dyDescent="0.25">
      <c r="A89" s="59" t="s">
        <v>432</v>
      </c>
      <c r="B89" s="60">
        <v>42394</v>
      </c>
      <c r="C89" s="59">
        <v>33228</v>
      </c>
      <c r="D89" s="59" t="s">
        <v>433</v>
      </c>
      <c r="E89" s="113"/>
      <c r="F89" s="59" t="s">
        <v>434</v>
      </c>
      <c r="G89" s="57">
        <v>1013.74</v>
      </c>
      <c r="H89" s="64"/>
      <c r="I89" s="64"/>
      <c r="J89" s="68"/>
    </row>
    <row r="90" spans="1:10" ht="15.75" customHeight="1" x14ac:dyDescent="0.25">
      <c r="A90" s="59" t="s">
        <v>435</v>
      </c>
      <c r="B90" s="60">
        <v>42395</v>
      </c>
      <c r="C90" s="59">
        <v>49569</v>
      </c>
      <c r="D90" s="59" t="s">
        <v>436</v>
      </c>
      <c r="E90" s="113"/>
      <c r="F90" s="59" t="s">
        <v>437</v>
      </c>
      <c r="G90" s="57">
        <v>126.1</v>
      </c>
      <c r="H90" s="64"/>
      <c r="I90" s="64"/>
      <c r="J90" s="68"/>
    </row>
    <row r="91" spans="1:10" ht="15.75" customHeight="1" x14ac:dyDescent="0.25">
      <c r="A91" s="59" t="s">
        <v>438</v>
      </c>
      <c r="B91" s="60">
        <v>42395</v>
      </c>
      <c r="C91" s="59">
        <v>64329</v>
      </c>
      <c r="D91" s="59" t="s">
        <v>439</v>
      </c>
      <c r="E91" s="113"/>
      <c r="F91" s="59" t="s">
        <v>440</v>
      </c>
      <c r="G91" s="57">
        <v>89.08</v>
      </c>
      <c r="H91" s="64"/>
      <c r="I91" s="64"/>
      <c r="J91" s="68"/>
    </row>
    <row r="92" spans="1:10" ht="15.75" customHeight="1" x14ac:dyDescent="0.25">
      <c r="A92" s="59" t="s">
        <v>441</v>
      </c>
      <c r="B92" s="60">
        <v>42395</v>
      </c>
      <c r="C92" s="59">
        <v>64329</v>
      </c>
      <c r="D92" s="59" t="s">
        <v>439</v>
      </c>
      <c r="E92" s="113"/>
      <c r="F92" s="59" t="s">
        <v>440</v>
      </c>
      <c r="G92" s="57">
        <v>147.51</v>
      </c>
      <c r="H92" s="64"/>
      <c r="I92" s="64"/>
      <c r="J92" s="68"/>
    </row>
    <row r="93" spans="1:10" ht="15.75" customHeight="1" x14ac:dyDescent="0.25">
      <c r="A93" s="59" t="s">
        <v>442</v>
      </c>
      <c r="B93" s="60">
        <v>42396</v>
      </c>
      <c r="C93" s="59" t="s">
        <v>36</v>
      </c>
      <c r="D93" s="59" t="s">
        <v>443</v>
      </c>
      <c r="E93" s="113"/>
      <c r="F93" s="59" t="s">
        <v>34</v>
      </c>
      <c r="G93" s="57">
        <v>27.4</v>
      </c>
      <c r="H93" s="64"/>
      <c r="I93" s="64"/>
      <c r="J93" s="68"/>
    </row>
    <row r="94" spans="1:10" ht="15.75" customHeight="1" x14ac:dyDescent="0.25">
      <c r="A94" s="59" t="s">
        <v>444</v>
      </c>
      <c r="B94" s="60">
        <v>42397</v>
      </c>
      <c r="C94" s="59">
        <v>39782</v>
      </c>
      <c r="D94" s="59" t="s">
        <v>445</v>
      </c>
      <c r="E94" s="113"/>
      <c r="F94" s="59" t="s">
        <v>106</v>
      </c>
      <c r="G94" s="57">
        <v>38.25</v>
      </c>
      <c r="H94" s="64"/>
      <c r="I94" s="64"/>
      <c r="J94" s="68"/>
    </row>
    <row r="95" spans="1:10" ht="15.75" customHeight="1" x14ac:dyDescent="0.25">
      <c r="A95" s="59" t="s">
        <v>446</v>
      </c>
      <c r="B95" s="60">
        <v>42397</v>
      </c>
      <c r="C95" s="59">
        <v>52095</v>
      </c>
      <c r="D95" s="59" t="s">
        <v>447</v>
      </c>
      <c r="E95" s="113"/>
      <c r="F95" s="59" t="s">
        <v>106</v>
      </c>
      <c r="G95" s="57">
        <v>48.86</v>
      </c>
      <c r="H95" s="64"/>
      <c r="I95" s="64"/>
      <c r="J95" s="68"/>
    </row>
    <row r="96" spans="1:10" ht="15.75" customHeight="1" x14ac:dyDescent="0.25">
      <c r="A96" s="59" t="s">
        <v>448</v>
      </c>
      <c r="B96" s="60">
        <v>42397</v>
      </c>
      <c r="C96" s="59" t="s">
        <v>94</v>
      </c>
      <c r="D96" s="59" t="s">
        <v>449</v>
      </c>
      <c r="E96" s="113"/>
      <c r="F96" s="59" t="s">
        <v>62</v>
      </c>
      <c r="G96" s="56"/>
      <c r="H96" s="64"/>
      <c r="I96" s="64"/>
      <c r="J96" s="71">
        <v>1000</v>
      </c>
    </row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</sheetData>
  <mergeCells count="7">
    <mergeCell ref="H1:I1"/>
    <mergeCell ref="C1:D1"/>
    <mergeCell ref="C2:D2"/>
    <mergeCell ref="A4:B4"/>
    <mergeCell ref="A5:J6"/>
    <mergeCell ref="H2:I2"/>
    <mergeCell ref="H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L76"/>
  <sheetViews>
    <sheetView workbookViewId="0">
      <pane ySplit="7" topLeftCell="A75" activePane="bottomLeft" state="frozen"/>
      <selection pane="bottomLeft" activeCell="A77" sqref="A77:XFD1048576"/>
    </sheetView>
  </sheetViews>
  <sheetFormatPr baseColWidth="10" defaultColWidth="14.42578125" defaultRowHeight="12.75" customHeight="1" x14ac:dyDescent="0.2"/>
  <cols>
    <col min="1" max="1" width="25.42578125" customWidth="1"/>
    <col min="2" max="3" width="12.28515625" customWidth="1"/>
    <col min="4" max="5" width="18.28515625" customWidth="1"/>
    <col min="6" max="6" width="16" customWidth="1"/>
    <col min="7" max="9" width="12.28515625" customWidth="1"/>
    <col min="10" max="10" width="18.85546875" customWidth="1"/>
    <col min="11" max="11" width="19.85546875" hidden="1" customWidth="1"/>
    <col min="12" max="12" width="13.85546875" hidden="1" customWidth="1"/>
  </cols>
  <sheetData>
    <row r="1" spans="1:12" ht="23.25" customHeight="1" x14ac:dyDescent="0.35">
      <c r="A1" s="1" t="s">
        <v>0</v>
      </c>
      <c r="B1" s="2"/>
      <c r="C1" s="150" t="s">
        <v>1</v>
      </c>
      <c r="D1" s="149"/>
      <c r="E1" s="135"/>
      <c r="F1" s="3">
        <v>120818</v>
      </c>
      <c r="G1" s="4"/>
      <c r="H1" s="148" t="s">
        <v>2</v>
      </c>
      <c r="I1" s="149"/>
      <c r="J1" s="5">
        <f>C4/F2</f>
        <v>0.98299508351404585</v>
      </c>
      <c r="K1" s="4"/>
      <c r="L1" s="4"/>
    </row>
    <row r="2" spans="1:12" ht="18.75" customHeight="1" x14ac:dyDescent="0.3">
      <c r="A2" s="6" t="s">
        <v>3</v>
      </c>
      <c r="B2" s="2"/>
      <c r="C2" s="150" t="s">
        <v>5</v>
      </c>
      <c r="D2" s="149"/>
      <c r="E2" s="135"/>
      <c r="F2" s="8">
        <f>F1/10</f>
        <v>12081.8</v>
      </c>
      <c r="G2" s="4"/>
      <c r="H2" s="148" t="s">
        <v>7</v>
      </c>
      <c r="I2" s="149"/>
      <c r="J2" s="5">
        <f>L2/L3</f>
        <v>1.002268287837905</v>
      </c>
      <c r="K2" s="9" t="s">
        <v>8</v>
      </c>
      <c r="L2" s="12">
        <f>JANVIER!C4+FEVRIER!C4</f>
        <v>24218.41</v>
      </c>
    </row>
    <row r="3" spans="1:12" ht="15" x14ac:dyDescent="0.25">
      <c r="A3" s="10"/>
      <c r="B3" s="2"/>
      <c r="C3" s="4"/>
      <c r="D3" s="11"/>
      <c r="E3" s="137"/>
      <c r="F3" s="11"/>
      <c r="G3" s="4"/>
      <c r="H3" s="148"/>
      <c r="I3" s="149"/>
      <c r="J3" s="15"/>
      <c r="K3" s="9" t="s">
        <v>9</v>
      </c>
      <c r="L3" s="16">
        <f>JANVIER!F2+FEVRIER!F2</f>
        <v>24163.599999999999</v>
      </c>
    </row>
    <row r="4" spans="1:12" ht="21" customHeight="1" x14ac:dyDescent="0.2">
      <c r="A4" s="151" t="s">
        <v>10</v>
      </c>
      <c r="B4" s="152"/>
      <c r="C4" s="18">
        <f>J4+I4+H4+G4</f>
        <v>11876.349999999999</v>
      </c>
      <c r="D4" s="21"/>
      <c r="E4" s="21"/>
      <c r="F4" s="20" t="s">
        <v>11</v>
      </c>
      <c r="G4" s="22">
        <f>SUM(G8:G76)</f>
        <v>5084.5599999999995</v>
      </c>
      <c r="H4" s="23">
        <f>SUM(H8:H76)</f>
        <v>1597.12</v>
      </c>
      <c r="I4" s="24">
        <f>SUM(I8:I76)</f>
        <v>1265.28</v>
      </c>
      <c r="J4" s="25">
        <f>SUM(J8:J76)</f>
        <v>3929.39</v>
      </c>
      <c r="K4" s="26"/>
      <c r="L4" s="26"/>
    </row>
    <row r="5" spans="1:12" ht="15" customHeight="1" x14ac:dyDescent="0.25">
      <c r="A5" s="153" t="s">
        <v>12</v>
      </c>
      <c r="B5" s="154"/>
      <c r="C5" s="154"/>
      <c r="D5" s="154"/>
      <c r="E5" s="154"/>
      <c r="F5" s="154"/>
      <c r="G5" s="154"/>
      <c r="H5" s="154"/>
      <c r="I5" s="154"/>
      <c r="J5" s="154"/>
      <c r="K5" s="28"/>
      <c r="L5" s="4"/>
    </row>
    <row r="6" spans="1:12" ht="15.75" customHeight="1" x14ac:dyDescent="0.25">
      <c r="A6" s="155"/>
      <c r="B6" s="152"/>
      <c r="C6" s="152"/>
      <c r="D6" s="152"/>
      <c r="E6" s="152"/>
      <c r="F6" s="152"/>
      <c r="G6" s="152"/>
      <c r="H6" s="152"/>
      <c r="I6" s="152"/>
      <c r="J6" s="152"/>
      <c r="K6" s="28"/>
      <c r="L6" s="4"/>
    </row>
    <row r="7" spans="1:12" ht="15.75" customHeight="1" x14ac:dyDescent="0.25">
      <c r="A7" s="138" t="s">
        <v>13</v>
      </c>
      <c r="B7" s="139" t="s">
        <v>14</v>
      </c>
      <c r="C7" s="138" t="s">
        <v>15</v>
      </c>
      <c r="D7" s="138" t="s">
        <v>16</v>
      </c>
      <c r="E7" s="138" t="s">
        <v>851</v>
      </c>
      <c r="F7" s="138" t="s">
        <v>17</v>
      </c>
      <c r="G7" s="29" t="s">
        <v>18</v>
      </c>
      <c r="H7" s="30" t="s">
        <v>19</v>
      </c>
      <c r="I7" s="31" t="s">
        <v>20</v>
      </c>
      <c r="J7" s="36" t="s">
        <v>21</v>
      </c>
      <c r="K7" s="28"/>
      <c r="L7" s="4"/>
    </row>
    <row r="8" spans="1:12" ht="15" customHeight="1" x14ac:dyDescent="0.25">
      <c r="A8" s="38" t="s">
        <v>24</v>
      </c>
      <c r="B8" s="38" t="s">
        <v>28</v>
      </c>
      <c r="C8" s="38" t="s">
        <v>28</v>
      </c>
      <c r="D8" s="38" t="s">
        <v>28</v>
      </c>
      <c r="E8" s="116"/>
      <c r="F8" s="38" t="s">
        <v>28</v>
      </c>
      <c r="G8" s="39"/>
      <c r="H8" s="40"/>
      <c r="I8" s="40"/>
      <c r="J8" s="40"/>
      <c r="K8" s="28"/>
      <c r="L8" s="4"/>
    </row>
    <row r="9" spans="1:12" ht="15" customHeight="1" x14ac:dyDescent="0.25">
      <c r="A9" s="38" t="s">
        <v>29</v>
      </c>
      <c r="B9" s="41">
        <v>42401</v>
      </c>
      <c r="C9" s="42">
        <v>62130</v>
      </c>
      <c r="D9" s="42" t="s">
        <v>30</v>
      </c>
      <c r="E9" s="42"/>
      <c r="F9" s="42" t="s">
        <v>31</v>
      </c>
      <c r="G9" s="39">
        <v>38.409999999999997</v>
      </c>
      <c r="H9" s="40"/>
      <c r="I9" s="40"/>
      <c r="J9" s="40"/>
      <c r="K9" s="28"/>
      <c r="L9" s="4"/>
    </row>
    <row r="10" spans="1:12" ht="15" customHeight="1" x14ac:dyDescent="0.25">
      <c r="A10" s="38" t="s">
        <v>32</v>
      </c>
      <c r="B10" s="41">
        <v>42401</v>
      </c>
      <c r="C10" s="38">
        <v>51714</v>
      </c>
      <c r="D10" s="38" t="s">
        <v>33</v>
      </c>
      <c r="E10" s="116"/>
      <c r="F10" s="38" t="s">
        <v>34</v>
      </c>
      <c r="G10" s="39">
        <v>104.06</v>
      </c>
      <c r="H10" s="40"/>
      <c r="I10" s="40"/>
      <c r="J10" s="40"/>
      <c r="K10" s="28"/>
      <c r="L10" s="4"/>
    </row>
    <row r="11" spans="1:12" ht="15" customHeight="1" x14ac:dyDescent="0.25">
      <c r="A11" s="38" t="s">
        <v>35</v>
      </c>
      <c r="B11" s="41">
        <v>42401</v>
      </c>
      <c r="C11" s="38" t="s">
        <v>36</v>
      </c>
      <c r="D11" s="38" t="s">
        <v>37</v>
      </c>
      <c r="E11" s="116"/>
      <c r="F11" s="38" t="s">
        <v>34</v>
      </c>
      <c r="G11" s="39">
        <v>462</v>
      </c>
      <c r="H11" s="40"/>
      <c r="I11" s="40"/>
      <c r="J11" s="40"/>
      <c r="K11" s="28"/>
      <c r="L11" s="4"/>
    </row>
    <row r="12" spans="1:12" ht="15" customHeight="1" x14ac:dyDescent="0.25">
      <c r="A12" s="38" t="s">
        <v>38</v>
      </c>
      <c r="B12" s="41">
        <v>42401</v>
      </c>
      <c r="C12" s="38">
        <v>62215</v>
      </c>
      <c r="D12" s="38" t="s">
        <v>39</v>
      </c>
      <c r="E12" s="116"/>
      <c r="F12" s="38" t="s">
        <v>40</v>
      </c>
      <c r="G12" s="39">
        <v>299.67</v>
      </c>
      <c r="H12" s="40"/>
      <c r="I12" s="40"/>
      <c r="J12" s="40"/>
      <c r="K12" s="28"/>
      <c r="L12" s="4"/>
    </row>
    <row r="13" spans="1:12" ht="15" customHeight="1" x14ac:dyDescent="0.25">
      <c r="A13" s="38" t="s">
        <v>41</v>
      </c>
      <c r="B13" s="41">
        <v>42402</v>
      </c>
      <c r="C13" s="38" t="s">
        <v>42</v>
      </c>
      <c r="D13" s="38" t="s">
        <v>43</v>
      </c>
      <c r="E13" s="116"/>
      <c r="F13" s="38" t="s">
        <v>44</v>
      </c>
      <c r="G13" s="39"/>
      <c r="H13" s="40"/>
      <c r="I13" s="39">
        <v>837</v>
      </c>
      <c r="J13" s="40"/>
      <c r="K13" s="28"/>
      <c r="L13" s="4"/>
    </row>
    <row r="14" spans="1:12" ht="15" customHeight="1" x14ac:dyDescent="0.25">
      <c r="A14" s="38" t="s">
        <v>45</v>
      </c>
      <c r="B14" s="41">
        <v>42402</v>
      </c>
      <c r="C14" s="38">
        <v>51714</v>
      </c>
      <c r="D14" s="38" t="s">
        <v>46</v>
      </c>
      <c r="E14" s="116">
        <v>1</v>
      </c>
      <c r="F14" s="38" t="s">
        <v>34</v>
      </c>
      <c r="G14" s="39">
        <v>130.66</v>
      </c>
      <c r="H14" s="40"/>
      <c r="I14" s="40"/>
      <c r="J14" s="40"/>
      <c r="K14" s="28"/>
      <c r="L14" s="4"/>
    </row>
    <row r="15" spans="1:12" ht="15" customHeight="1" x14ac:dyDescent="0.25">
      <c r="A15" s="38" t="s">
        <v>47</v>
      </c>
      <c r="B15" s="41">
        <v>42402</v>
      </c>
      <c r="C15" s="38" t="s">
        <v>48</v>
      </c>
      <c r="D15" s="38" t="s">
        <v>46</v>
      </c>
      <c r="E15" s="116"/>
      <c r="F15" s="38" t="s">
        <v>34</v>
      </c>
      <c r="G15" s="39">
        <v>200</v>
      </c>
      <c r="H15" s="40"/>
      <c r="I15" s="40"/>
      <c r="J15" s="40"/>
      <c r="K15" s="28"/>
      <c r="L15" s="4"/>
    </row>
    <row r="16" spans="1:12" ht="15" customHeight="1" x14ac:dyDescent="0.25">
      <c r="A16" s="38" t="s">
        <v>49</v>
      </c>
      <c r="B16" s="41">
        <v>42402</v>
      </c>
      <c r="C16" s="38" t="s">
        <v>50</v>
      </c>
      <c r="D16" s="38" t="s">
        <v>46</v>
      </c>
      <c r="E16" s="116"/>
      <c r="F16" s="38" t="s">
        <v>34</v>
      </c>
      <c r="G16" s="39">
        <v>107.66</v>
      </c>
      <c r="H16" s="40"/>
      <c r="I16" s="40"/>
      <c r="J16" s="40"/>
      <c r="K16" s="28"/>
      <c r="L16" s="4"/>
    </row>
    <row r="17" spans="1:12" ht="15" customHeight="1" x14ac:dyDescent="0.25">
      <c r="A17" s="38" t="s">
        <v>51</v>
      </c>
      <c r="B17" s="41">
        <v>42403</v>
      </c>
      <c r="C17" s="38">
        <v>64251</v>
      </c>
      <c r="D17" s="38" t="s">
        <v>52</v>
      </c>
      <c r="E17" s="116"/>
      <c r="F17" s="38" t="s">
        <v>53</v>
      </c>
      <c r="G17" s="40"/>
      <c r="H17" s="40"/>
      <c r="I17" s="40"/>
      <c r="J17" s="39">
        <v>58.19</v>
      </c>
      <c r="K17" s="28"/>
      <c r="L17" s="4"/>
    </row>
    <row r="18" spans="1:12" ht="15" customHeight="1" x14ac:dyDescent="0.25">
      <c r="A18" s="38" t="s">
        <v>54</v>
      </c>
      <c r="B18" s="41">
        <v>42405</v>
      </c>
      <c r="C18" s="38">
        <v>48470</v>
      </c>
      <c r="D18" s="38" t="s">
        <v>55</v>
      </c>
      <c r="E18" s="116"/>
      <c r="F18" s="38" t="s">
        <v>56</v>
      </c>
      <c r="G18" s="39">
        <v>0</v>
      </c>
      <c r="H18" s="40"/>
      <c r="I18" s="40"/>
      <c r="J18" s="40"/>
      <c r="K18" s="28"/>
      <c r="L18" s="4"/>
    </row>
    <row r="19" spans="1:12" ht="15" customHeight="1" x14ac:dyDescent="0.25">
      <c r="A19" s="38" t="s">
        <v>57</v>
      </c>
      <c r="B19" s="41">
        <v>42405</v>
      </c>
      <c r="C19" s="38">
        <v>34309</v>
      </c>
      <c r="D19" s="38" t="s">
        <v>58</v>
      </c>
      <c r="E19" s="116"/>
      <c r="F19" s="38" t="s">
        <v>34</v>
      </c>
      <c r="G19" s="39">
        <v>15.64</v>
      </c>
      <c r="H19" s="40"/>
      <c r="I19" s="40"/>
      <c r="J19" s="40"/>
      <c r="K19" s="28"/>
      <c r="L19" s="4"/>
    </row>
    <row r="20" spans="1:12" ht="15" customHeight="1" x14ac:dyDescent="0.25">
      <c r="A20" s="38" t="s">
        <v>59</v>
      </c>
      <c r="B20" s="41">
        <v>42405</v>
      </c>
      <c r="C20" s="38" t="s">
        <v>60</v>
      </c>
      <c r="D20" s="38" t="s">
        <v>61</v>
      </c>
      <c r="E20" s="116"/>
      <c r="F20" s="38" t="s">
        <v>62</v>
      </c>
      <c r="G20" s="39"/>
      <c r="H20" s="40"/>
      <c r="I20" s="40"/>
      <c r="J20" s="39">
        <v>1000</v>
      </c>
      <c r="K20" s="28"/>
      <c r="L20" s="4"/>
    </row>
    <row r="21" spans="1:12" ht="15" customHeight="1" x14ac:dyDescent="0.25">
      <c r="A21" s="38" t="s">
        <v>63</v>
      </c>
      <c r="B21" s="41">
        <v>42405</v>
      </c>
      <c r="C21" s="38">
        <v>6092</v>
      </c>
      <c r="D21" s="38" t="s">
        <v>64</v>
      </c>
      <c r="E21" s="116"/>
      <c r="F21" s="38" t="s">
        <v>65</v>
      </c>
      <c r="G21" s="43">
        <v>4</v>
      </c>
      <c r="H21" s="40"/>
      <c r="I21" s="40"/>
      <c r="J21" s="40"/>
      <c r="K21" s="28"/>
      <c r="L21" s="4"/>
    </row>
    <row r="22" spans="1:12" ht="15" customHeight="1" x14ac:dyDescent="0.25">
      <c r="A22" s="38" t="s">
        <v>66</v>
      </c>
      <c r="B22" s="38" t="s">
        <v>28</v>
      </c>
      <c r="C22" s="38" t="s">
        <v>28</v>
      </c>
      <c r="D22" s="38" t="s">
        <v>28</v>
      </c>
      <c r="E22" s="116"/>
      <c r="F22" s="38" t="s">
        <v>28</v>
      </c>
      <c r="G22" s="43"/>
      <c r="H22" s="40"/>
      <c r="I22" s="40"/>
      <c r="J22" s="40"/>
      <c r="K22" s="28"/>
      <c r="L22" s="4"/>
    </row>
    <row r="23" spans="1:12" ht="15" customHeight="1" x14ac:dyDescent="0.25">
      <c r="A23" s="38" t="s">
        <v>67</v>
      </c>
      <c r="B23" s="41">
        <v>42408</v>
      </c>
      <c r="C23" s="38">
        <v>32412</v>
      </c>
      <c r="D23" s="38" t="s">
        <v>68</v>
      </c>
      <c r="E23" s="116"/>
      <c r="F23" s="38" t="s">
        <v>34</v>
      </c>
      <c r="G23" s="39">
        <v>2.95</v>
      </c>
      <c r="H23" s="40"/>
      <c r="I23" s="40"/>
      <c r="J23" s="40"/>
      <c r="K23" s="28"/>
      <c r="L23" s="4"/>
    </row>
    <row r="24" spans="1:12" ht="15" customHeight="1" x14ac:dyDescent="0.25">
      <c r="A24" s="44" t="s">
        <v>69</v>
      </c>
      <c r="B24" s="45">
        <v>42408</v>
      </c>
      <c r="C24" s="44" t="s">
        <v>48</v>
      </c>
      <c r="D24" s="44" t="s">
        <v>70</v>
      </c>
      <c r="E24" s="44"/>
      <c r="F24" s="44" t="s">
        <v>34</v>
      </c>
      <c r="G24" s="43">
        <v>85.14</v>
      </c>
      <c r="H24" s="46"/>
      <c r="I24" s="46"/>
      <c r="J24" s="46"/>
      <c r="K24" s="28"/>
      <c r="L24" s="4"/>
    </row>
    <row r="25" spans="1:12" ht="15" customHeight="1" x14ac:dyDescent="0.25">
      <c r="A25" s="44" t="s">
        <v>71</v>
      </c>
      <c r="B25" s="45">
        <v>42409</v>
      </c>
      <c r="C25" s="44" t="s">
        <v>48</v>
      </c>
      <c r="D25" s="44" t="s">
        <v>72</v>
      </c>
      <c r="E25" s="44"/>
      <c r="F25" s="44" t="s">
        <v>73</v>
      </c>
      <c r="G25" s="43">
        <v>424.53</v>
      </c>
      <c r="H25" s="46"/>
      <c r="I25" s="46"/>
      <c r="J25" s="46"/>
      <c r="K25" s="28"/>
      <c r="L25" s="4"/>
    </row>
    <row r="26" spans="1:12" ht="15" customHeight="1" x14ac:dyDescent="0.25">
      <c r="A26" s="44" t="s">
        <v>74</v>
      </c>
      <c r="B26" s="45">
        <v>42409</v>
      </c>
      <c r="C26" s="44">
        <v>46590</v>
      </c>
      <c r="D26" s="44" t="s">
        <v>75</v>
      </c>
      <c r="E26" s="44"/>
      <c r="F26" s="44" t="s">
        <v>76</v>
      </c>
      <c r="G26" s="48"/>
      <c r="H26" s="46"/>
      <c r="I26" s="46"/>
      <c r="J26" s="43">
        <v>740.62</v>
      </c>
      <c r="K26" s="28"/>
      <c r="L26" s="4"/>
    </row>
    <row r="27" spans="1:12" ht="15" customHeight="1" x14ac:dyDescent="0.25">
      <c r="A27" s="44" t="s">
        <v>83</v>
      </c>
      <c r="B27" s="45">
        <v>42409</v>
      </c>
      <c r="C27" s="44">
        <v>64251</v>
      </c>
      <c r="D27" s="44" t="s">
        <v>84</v>
      </c>
      <c r="E27" s="44"/>
      <c r="F27" s="44" t="s">
        <v>34</v>
      </c>
      <c r="G27" s="43">
        <v>120.58</v>
      </c>
      <c r="H27" s="46"/>
      <c r="I27" s="46"/>
      <c r="J27" s="46"/>
      <c r="K27" s="28"/>
      <c r="L27" s="4"/>
    </row>
    <row r="28" spans="1:12" ht="15.75" customHeight="1" x14ac:dyDescent="0.25">
      <c r="A28" s="44" t="s">
        <v>86</v>
      </c>
      <c r="B28" s="45">
        <v>42410</v>
      </c>
      <c r="C28" s="44">
        <v>7084</v>
      </c>
      <c r="D28" s="44" t="s">
        <v>89</v>
      </c>
      <c r="E28" s="44"/>
      <c r="F28" s="44" t="s">
        <v>34</v>
      </c>
      <c r="G28" s="43">
        <v>480</v>
      </c>
      <c r="H28" s="46"/>
      <c r="I28" s="46"/>
      <c r="J28" s="46"/>
      <c r="K28" s="28"/>
      <c r="L28" s="4"/>
    </row>
    <row r="29" spans="1:12" ht="15.75" customHeight="1" x14ac:dyDescent="0.25">
      <c r="A29" s="53" t="s">
        <v>91</v>
      </c>
      <c r="B29" s="54">
        <v>42411</v>
      </c>
      <c r="C29" s="53">
        <v>33637</v>
      </c>
      <c r="D29" s="53" t="s">
        <v>163</v>
      </c>
      <c r="E29" s="75"/>
      <c r="F29" s="53" t="s">
        <v>148</v>
      </c>
      <c r="G29" s="56"/>
      <c r="H29" s="56"/>
      <c r="I29" s="56"/>
      <c r="J29" s="57">
        <v>77.22</v>
      </c>
      <c r="K29" s="28"/>
      <c r="L29" s="4"/>
    </row>
    <row r="30" spans="1:12" ht="15.75" customHeight="1" x14ac:dyDescent="0.25">
      <c r="A30" s="53" t="s">
        <v>168</v>
      </c>
      <c r="B30" s="54">
        <v>42411</v>
      </c>
      <c r="C30" s="53">
        <v>52095</v>
      </c>
      <c r="D30" s="53" t="s">
        <v>169</v>
      </c>
      <c r="E30" s="75"/>
      <c r="F30" s="53" t="s">
        <v>34</v>
      </c>
      <c r="G30" s="57">
        <v>42.07</v>
      </c>
      <c r="H30" s="56"/>
      <c r="I30" s="56"/>
      <c r="J30" s="56"/>
      <c r="K30" s="28"/>
      <c r="L30" s="4"/>
    </row>
    <row r="31" spans="1:12" ht="15.75" customHeight="1" x14ac:dyDescent="0.25">
      <c r="A31" s="53" t="s">
        <v>170</v>
      </c>
      <c r="B31" s="54">
        <v>42411</v>
      </c>
      <c r="C31" s="53">
        <v>57512</v>
      </c>
      <c r="D31" s="53" t="s">
        <v>33</v>
      </c>
      <c r="E31" s="75"/>
      <c r="F31" s="53" t="s">
        <v>34</v>
      </c>
      <c r="G31" s="57">
        <v>60.05</v>
      </c>
      <c r="H31" s="56"/>
      <c r="I31" s="56"/>
      <c r="J31" s="56"/>
      <c r="K31" s="28"/>
      <c r="L31" s="4"/>
    </row>
    <row r="32" spans="1:12" ht="15.75" customHeight="1" x14ac:dyDescent="0.25">
      <c r="A32" s="53" t="s">
        <v>171</v>
      </c>
      <c r="B32" s="54">
        <v>42412</v>
      </c>
      <c r="C32" s="53">
        <v>33319</v>
      </c>
      <c r="D32" s="53" t="s">
        <v>172</v>
      </c>
      <c r="E32" s="75">
        <v>1</v>
      </c>
      <c r="F32" s="53" t="s">
        <v>173</v>
      </c>
      <c r="G32" s="56"/>
      <c r="H32" s="56"/>
      <c r="I32" s="56"/>
      <c r="J32" s="57">
        <v>1715</v>
      </c>
      <c r="K32" s="28"/>
      <c r="L32" s="4"/>
    </row>
    <row r="33" spans="1:12" ht="15.75" customHeight="1" x14ac:dyDescent="0.25">
      <c r="A33" s="53" t="s">
        <v>174</v>
      </c>
      <c r="B33" s="54">
        <v>42412</v>
      </c>
      <c r="C33" s="53">
        <v>57512</v>
      </c>
      <c r="D33" s="53" t="s">
        <v>175</v>
      </c>
      <c r="E33" s="75">
        <v>1</v>
      </c>
      <c r="F33" s="53" t="s">
        <v>98</v>
      </c>
      <c r="G33" s="56"/>
      <c r="H33" s="57">
        <v>127.3</v>
      </c>
      <c r="I33" s="56"/>
      <c r="J33" s="56"/>
      <c r="K33" s="28"/>
      <c r="L33" s="4"/>
    </row>
    <row r="34" spans="1:12" ht="15.75" customHeight="1" x14ac:dyDescent="0.25">
      <c r="A34" s="53" t="s">
        <v>176</v>
      </c>
      <c r="B34" s="54">
        <v>42412</v>
      </c>
      <c r="C34" s="53">
        <v>7084</v>
      </c>
      <c r="D34" s="53" t="s">
        <v>177</v>
      </c>
      <c r="E34" s="75"/>
      <c r="F34" s="53" t="s">
        <v>34</v>
      </c>
      <c r="G34" s="57">
        <v>206</v>
      </c>
      <c r="H34" s="56"/>
      <c r="I34" s="56"/>
      <c r="J34" s="56"/>
      <c r="K34" s="28"/>
      <c r="L34" s="4"/>
    </row>
    <row r="35" spans="1:12" ht="15.75" customHeight="1" x14ac:dyDescent="0.25">
      <c r="A35" s="53" t="s">
        <v>178</v>
      </c>
      <c r="B35" s="53" t="s">
        <v>28</v>
      </c>
      <c r="C35" s="53" t="s">
        <v>28</v>
      </c>
      <c r="D35" s="53" t="s">
        <v>28</v>
      </c>
      <c r="E35" s="75"/>
      <c r="F35" s="53" t="s">
        <v>28</v>
      </c>
      <c r="G35" s="56"/>
      <c r="H35" s="56"/>
      <c r="I35" s="56"/>
      <c r="J35" s="56"/>
      <c r="K35" s="28"/>
      <c r="L35" s="4"/>
    </row>
    <row r="36" spans="1:12" ht="15.75" customHeight="1" x14ac:dyDescent="0.25">
      <c r="A36" s="53" t="s">
        <v>179</v>
      </c>
      <c r="B36" s="54">
        <v>42415</v>
      </c>
      <c r="C36" s="53">
        <v>54489</v>
      </c>
      <c r="D36" s="53" t="s">
        <v>180</v>
      </c>
      <c r="E36" s="75"/>
      <c r="F36" s="53" t="s">
        <v>27</v>
      </c>
      <c r="G36" s="57">
        <v>57.72</v>
      </c>
      <c r="H36" s="56"/>
      <c r="I36" s="56"/>
      <c r="J36" s="56"/>
      <c r="K36" s="28"/>
      <c r="L36" s="4"/>
    </row>
    <row r="37" spans="1:12" ht="15.75" customHeight="1" x14ac:dyDescent="0.25">
      <c r="A37" s="53" t="s">
        <v>181</v>
      </c>
      <c r="B37" s="54">
        <v>42415</v>
      </c>
      <c r="C37" s="53" t="s">
        <v>48</v>
      </c>
      <c r="D37" s="53" t="s">
        <v>184</v>
      </c>
      <c r="E37" s="75"/>
      <c r="F37" s="53" t="s">
        <v>34</v>
      </c>
      <c r="G37" s="57">
        <v>70.11</v>
      </c>
      <c r="H37" s="56"/>
      <c r="I37" s="56"/>
      <c r="J37" s="56"/>
      <c r="K37" s="28"/>
      <c r="L37" s="4"/>
    </row>
    <row r="38" spans="1:12" ht="15.75" customHeight="1" x14ac:dyDescent="0.25">
      <c r="A38" s="59" t="s">
        <v>185</v>
      </c>
      <c r="B38" s="60">
        <v>42415</v>
      </c>
      <c r="C38" s="59">
        <v>39709</v>
      </c>
      <c r="D38" s="59" t="s">
        <v>187</v>
      </c>
      <c r="E38" s="113"/>
      <c r="F38" s="59" t="s">
        <v>98</v>
      </c>
      <c r="G38" s="64"/>
      <c r="H38" s="62">
        <v>368.2</v>
      </c>
      <c r="I38" s="64"/>
      <c r="J38" s="64"/>
      <c r="K38" s="28"/>
      <c r="L38" s="4"/>
    </row>
    <row r="39" spans="1:12" ht="15.75" customHeight="1" x14ac:dyDescent="0.25">
      <c r="A39" s="59" t="s">
        <v>189</v>
      </c>
      <c r="B39" s="60">
        <v>42415</v>
      </c>
      <c r="C39" s="59">
        <v>58451</v>
      </c>
      <c r="D39" s="59" t="s">
        <v>191</v>
      </c>
      <c r="E39" s="113"/>
      <c r="F39" s="59" t="s">
        <v>98</v>
      </c>
      <c r="G39" s="64"/>
      <c r="H39" s="62">
        <v>184.1</v>
      </c>
      <c r="I39" s="64"/>
      <c r="J39" s="64"/>
      <c r="K39" s="28"/>
      <c r="L39" s="4"/>
    </row>
    <row r="40" spans="1:12" ht="15.75" customHeight="1" x14ac:dyDescent="0.25">
      <c r="A40" s="59" t="s">
        <v>193</v>
      </c>
      <c r="B40" s="60">
        <v>42416</v>
      </c>
      <c r="C40" s="59">
        <v>55073</v>
      </c>
      <c r="D40" s="59" t="s">
        <v>194</v>
      </c>
      <c r="E40" s="113"/>
      <c r="F40" s="59" t="s">
        <v>156</v>
      </c>
      <c r="G40" s="62">
        <v>151.54</v>
      </c>
      <c r="H40" s="64"/>
      <c r="I40" s="64"/>
      <c r="J40" s="64"/>
      <c r="K40" s="28"/>
      <c r="L40" s="4"/>
    </row>
    <row r="41" spans="1:12" ht="15.75" customHeight="1" x14ac:dyDescent="0.25">
      <c r="A41" s="59" t="s">
        <v>197</v>
      </c>
      <c r="B41" s="60">
        <v>42416</v>
      </c>
      <c r="C41" s="59" t="s">
        <v>48</v>
      </c>
      <c r="D41" s="59" t="s">
        <v>43</v>
      </c>
      <c r="E41" s="113"/>
      <c r="F41" s="59" t="s">
        <v>44</v>
      </c>
      <c r="G41" s="62"/>
      <c r="H41" s="64"/>
      <c r="I41" s="62">
        <v>428.28</v>
      </c>
      <c r="J41" s="64"/>
      <c r="K41" s="28"/>
      <c r="L41" s="4"/>
    </row>
    <row r="42" spans="1:12" ht="15.75" customHeight="1" x14ac:dyDescent="0.25">
      <c r="A42" s="59" t="s">
        <v>201</v>
      </c>
      <c r="B42" s="60">
        <v>42416</v>
      </c>
      <c r="C42" s="59">
        <v>55073</v>
      </c>
      <c r="D42" s="59" t="s">
        <v>203</v>
      </c>
      <c r="E42" s="113"/>
      <c r="F42" s="59" t="s">
        <v>156</v>
      </c>
      <c r="G42" s="62">
        <v>26.85</v>
      </c>
      <c r="H42" s="64"/>
      <c r="I42" s="64"/>
      <c r="J42" s="64"/>
      <c r="K42" s="28"/>
      <c r="L42" s="4"/>
    </row>
    <row r="43" spans="1:12" ht="15.75" customHeight="1" x14ac:dyDescent="0.25">
      <c r="A43" s="59" t="s">
        <v>204</v>
      </c>
      <c r="B43" s="60">
        <v>42416</v>
      </c>
      <c r="C43" s="59">
        <v>64337</v>
      </c>
      <c r="D43" s="59" t="s">
        <v>206</v>
      </c>
      <c r="E43" s="113"/>
      <c r="F43" s="59" t="s">
        <v>156</v>
      </c>
      <c r="G43" s="57">
        <v>254.41</v>
      </c>
      <c r="H43" s="64"/>
      <c r="I43" s="64"/>
      <c r="J43" s="64"/>
      <c r="K43" s="28"/>
      <c r="L43" s="4"/>
    </row>
    <row r="44" spans="1:12" ht="15.75" customHeight="1" x14ac:dyDescent="0.25">
      <c r="A44" s="59" t="s">
        <v>209</v>
      </c>
      <c r="B44" s="60">
        <v>42417</v>
      </c>
      <c r="C44" s="59" t="s">
        <v>48</v>
      </c>
      <c r="D44" s="59" t="s">
        <v>211</v>
      </c>
      <c r="E44" s="113"/>
      <c r="F44" s="59" t="s">
        <v>53</v>
      </c>
      <c r="G44" s="64"/>
      <c r="H44" s="64"/>
      <c r="I44" s="64"/>
      <c r="J44" s="62">
        <v>32.799999999999997</v>
      </c>
      <c r="K44" s="28"/>
      <c r="L44" s="4"/>
    </row>
    <row r="45" spans="1:12" ht="15.75" customHeight="1" x14ac:dyDescent="0.25">
      <c r="A45" s="59" t="s">
        <v>213</v>
      </c>
      <c r="B45" s="60">
        <v>42417</v>
      </c>
      <c r="C45" s="59">
        <v>55074</v>
      </c>
      <c r="D45" s="59" t="s">
        <v>214</v>
      </c>
      <c r="E45" s="113"/>
      <c r="F45" s="59" t="s">
        <v>156</v>
      </c>
      <c r="G45" s="62">
        <v>112.02</v>
      </c>
      <c r="H45" s="64"/>
      <c r="I45" s="64"/>
      <c r="J45" s="64"/>
      <c r="K45" s="28"/>
      <c r="L45" s="4"/>
    </row>
    <row r="46" spans="1:12" ht="15.75" customHeight="1" x14ac:dyDescent="0.25">
      <c r="A46" s="59" t="s">
        <v>217</v>
      </c>
      <c r="B46" s="60">
        <v>42417</v>
      </c>
      <c r="C46" s="59">
        <v>64337</v>
      </c>
      <c r="D46" s="59" t="s">
        <v>218</v>
      </c>
      <c r="E46" s="113"/>
      <c r="F46" s="59" t="s">
        <v>53</v>
      </c>
      <c r="G46" s="64"/>
      <c r="H46" s="64"/>
      <c r="I46" s="64"/>
      <c r="J46" s="62">
        <v>281.82</v>
      </c>
      <c r="K46" s="28"/>
      <c r="L46" s="4"/>
    </row>
    <row r="47" spans="1:12" ht="15.75" customHeight="1" x14ac:dyDescent="0.25">
      <c r="A47" s="59" t="s">
        <v>220</v>
      </c>
      <c r="B47" s="60">
        <v>42417</v>
      </c>
      <c r="C47" s="59">
        <v>7484</v>
      </c>
      <c r="D47" s="59" t="s">
        <v>33</v>
      </c>
      <c r="E47" s="113"/>
      <c r="F47" s="59" t="s">
        <v>34</v>
      </c>
      <c r="G47" s="62">
        <v>80.38</v>
      </c>
      <c r="H47" s="64"/>
      <c r="I47" s="64"/>
      <c r="J47" s="64"/>
      <c r="K47" s="28"/>
      <c r="L47" s="4"/>
    </row>
    <row r="48" spans="1:12" ht="15.75" customHeight="1" x14ac:dyDescent="0.25">
      <c r="A48" s="59" t="s">
        <v>221</v>
      </c>
      <c r="B48" s="60">
        <v>42417</v>
      </c>
      <c r="C48" s="59">
        <v>64286</v>
      </c>
      <c r="D48" s="59" t="s">
        <v>222</v>
      </c>
      <c r="E48" s="113"/>
      <c r="F48" s="59" t="s">
        <v>34</v>
      </c>
      <c r="G48" s="59">
        <v>23.07</v>
      </c>
      <c r="H48" s="64"/>
      <c r="I48" s="64"/>
      <c r="J48" s="64"/>
      <c r="K48" s="28"/>
      <c r="L48" s="4"/>
    </row>
    <row r="49" spans="1:12" ht="15.75" customHeight="1" x14ac:dyDescent="0.25">
      <c r="A49" s="59" t="s">
        <v>225</v>
      </c>
      <c r="B49" s="60">
        <v>42417</v>
      </c>
      <c r="C49" s="59">
        <v>64284</v>
      </c>
      <c r="D49" s="59" t="s">
        <v>222</v>
      </c>
      <c r="E49" s="113"/>
      <c r="F49" s="59" t="s">
        <v>34</v>
      </c>
      <c r="G49" s="62">
        <v>23.07</v>
      </c>
      <c r="H49" s="64"/>
      <c r="I49" s="64"/>
      <c r="J49" s="64"/>
      <c r="K49" s="28"/>
      <c r="L49" s="4"/>
    </row>
    <row r="50" spans="1:12" ht="15.75" customHeight="1" x14ac:dyDescent="0.25">
      <c r="A50" s="59" t="s">
        <v>228</v>
      </c>
      <c r="B50" s="60">
        <v>42418</v>
      </c>
      <c r="C50" s="59">
        <v>46078</v>
      </c>
      <c r="D50" s="59" t="s">
        <v>117</v>
      </c>
      <c r="E50" s="113"/>
      <c r="F50" s="59" t="s">
        <v>53</v>
      </c>
      <c r="G50" s="64"/>
      <c r="H50" s="62">
        <v>10.28</v>
      </c>
      <c r="I50" s="64"/>
      <c r="J50" s="64"/>
      <c r="K50" s="28"/>
      <c r="L50" s="4"/>
    </row>
    <row r="51" spans="1:12" ht="15.75" customHeight="1" x14ac:dyDescent="0.25">
      <c r="A51" s="59" t="s">
        <v>231</v>
      </c>
      <c r="B51" s="60">
        <v>42418</v>
      </c>
      <c r="C51" s="59">
        <v>64284</v>
      </c>
      <c r="D51" s="59" t="s">
        <v>33</v>
      </c>
      <c r="E51" s="113"/>
      <c r="F51" s="59" t="s">
        <v>106</v>
      </c>
      <c r="G51" s="62">
        <v>69.39</v>
      </c>
      <c r="H51" s="64"/>
      <c r="I51" s="64"/>
      <c r="J51" s="64"/>
      <c r="K51" s="28"/>
      <c r="L51" s="4"/>
    </row>
    <row r="52" spans="1:12" ht="15.75" customHeight="1" x14ac:dyDescent="0.25">
      <c r="A52" s="59" t="s">
        <v>233</v>
      </c>
      <c r="B52" s="60">
        <v>42418</v>
      </c>
      <c r="C52" s="59">
        <v>57687</v>
      </c>
      <c r="D52" s="59" t="s">
        <v>33</v>
      </c>
      <c r="E52" s="113"/>
      <c r="F52" s="59" t="s">
        <v>106</v>
      </c>
      <c r="G52" s="62">
        <v>68.72</v>
      </c>
      <c r="H52" s="64"/>
      <c r="I52" s="64"/>
      <c r="J52" s="64"/>
      <c r="K52" s="28"/>
      <c r="L52" s="4"/>
    </row>
    <row r="53" spans="1:12" ht="15.75" customHeight="1" x14ac:dyDescent="0.25">
      <c r="A53" s="59" t="s">
        <v>235</v>
      </c>
      <c r="B53" s="60">
        <v>42419</v>
      </c>
      <c r="C53" s="59">
        <v>34309</v>
      </c>
      <c r="D53" s="59" t="s">
        <v>33</v>
      </c>
      <c r="E53" s="113"/>
      <c r="F53" s="59" t="s">
        <v>106</v>
      </c>
      <c r="G53" s="62">
        <v>192.7</v>
      </c>
      <c r="H53" s="64"/>
      <c r="I53" s="64"/>
      <c r="J53" s="64"/>
      <c r="K53" s="28"/>
      <c r="L53" s="4"/>
    </row>
    <row r="54" spans="1:12" ht="15.75" customHeight="1" x14ac:dyDescent="0.25">
      <c r="A54" s="59" t="s">
        <v>238</v>
      </c>
      <c r="B54" s="60">
        <v>42419</v>
      </c>
      <c r="C54" s="59">
        <v>55073</v>
      </c>
      <c r="D54" s="59" t="s">
        <v>33</v>
      </c>
      <c r="E54" s="113"/>
      <c r="F54" s="59" t="s">
        <v>106</v>
      </c>
      <c r="G54" s="57">
        <v>39.49</v>
      </c>
      <c r="H54" s="64"/>
      <c r="I54" s="64"/>
      <c r="J54" s="64"/>
      <c r="K54" s="28"/>
      <c r="L54" s="4"/>
    </row>
    <row r="55" spans="1:12" ht="15.75" customHeight="1" x14ac:dyDescent="0.25">
      <c r="A55" s="59" t="s">
        <v>240</v>
      </c>
      <c r="B55" s="60">
        <v>42419</v>
      </c>
      <c r="C55" s="59">
        <v>55073</v>
      </c>
      <c r="D55" s="59" t="s">
        <v>241</v>
      </c>
      <c r="E55" s="113"/>
      <c r="F55" s="59" t="s">
        <v>243</v>
      </c>
      <c r="G55" s="62">
        <v>96.5</v>
      </c>
      <c r="H55" s="64"/>
      <c r="I55" s="64"/>
      <c r="J55" s="64"/>
      <c r="K55" s="28"/>
      <c r="L55" s="4"/>
    </row>
    <row r="56" spans="1:12" ht="15.75" customHeight="1" x14ac:dyDescent="0.25">
      <c r="A56" s="59" t="s">
        <v>244</v>
      </c>
      <c r="B56" s="59" t="s">
        <v>28</v>
      </c>
      <c r="C56" s="59" t="s">
        <v>28</v>
      </c>
      <c r="D56" s="59" t="s">
        <v>28</v>
      </c>
      <c r="E56" s="113"/>
      <c r="F56" s="59" t="s">
        <v>28</v>
      </c>
      <c r="G56" s="62"/>
      <c r="H56" s="64"/>
      <c r="I56" s="64"/>
      <c r="J56" s="64"/>
      <c r="K56" s="28"/>
      <c r="L56" s="4"/>
    </row>
    <row r="57" spans="1:12" ht="15.75" customHeight="1" x14ac:dyDescent="0.25">
      <c r="A57" s="59" t="s">
        <v>247</v>
      </c>
      <c r="B57" s="60">
        <v>41327</v>
      </c>
      <c r="C57" s="59">
        <v>46288</v>
      </c>
      <c r="D57" s="59" t="s">
        <v>130</v>
      </c>
      <c r="E57" s="113"/>
      <c r="F57" s="59" t="s">
        <v>248</v>
      </c>
      <c r="G57" s="62">
        <v>156.66</v>
      </c>
      <c r="H57" s="64"/>
      <c r="I57" s="64"/>
      <c r="J57" s="64"/>
      <c r="K57" s="28"/>
      <c r="L57" s="4"/>
    </row>
    <row r="58" spans="1:12" ht="15.75" customHeight="1" x14ac:dyDescent="0.25">
      <c r="A58" s="59" t="s">
        <v>250</v>
      </c>
      <c r="B58" s="60">
        <v>42422</v>
      </c>
      <c r="C58" s="59">
        <v>39709</v>
      </c>
      <c r="D58" s="59" t="s">
        <v>252</v>
      </c>
      <c r="E58" s="113"/>
      <c r="F58" s="59" t="s">
        <v>98</v>
      </c>
      <c r="G58" s="64"/>
      <c r="H58" s="62">
        <v>539.04</v>
      </c>
      <c r="I58" s="64"/>
      <c r="J58" s="64"/>
      <c r="K58" s="28"/>
      <c r="L58" s="4"/>
    </row>
    <row r="59" spans="1:12" ht="15.75" customHeight="1" x14ac:dyDescent="0.25">
      <c r="A59" s="59" t="s">
        <v>253</v>
      </c>
      <c r="B59" s="60">
        <v>42423</v>
      </c>
      <c r="C59" s="59">
        <v>64286</v>
      </c>
      <c r="D59" s="59" t="s">
        <v>255</v>
      </c>
      <c r="E59" s="113"/>
      <c r="F59" s="59" t="s">
        <v>98</v>
      </c>
      <c r="G59" s="64"/>
      <c r="H59" s="62">
        <v>184.1</v>
      </c>
      <c r="I59" s="64"/>
      <c r="J59" s="64"/>
      <c r="K59" s="28"/>
      <c r="L59" s="4"/>
    </row>
    <row r="60" spans="1:12" ht="15.75" customHeight="1" x14ac:dyDescent="0.25">
      <c r="A60" s="59" t="s">
        <v>258</v>
      </c>
      <c r="B60" s="60">
        <v>42423</v>
      </c>
      <c r="C60" s="59">
        <v>66264</v>
      </c>
      <c r="D60" s="59" t="s">
        <v>255</v>
      </c>
      <c r="E60" s="113"/>
      <c r="F60" s="59" t="s">
        <v>98</v>
      </c>
      <c r="G60" s="64"/>
      <c r="H60" s="62">
        <v>184.1</v>
      </c>
      <c r="I60" s="64"/>
      <c r="J60" s="64"/>
      <c r="K60" s="28"/>
      <c r="L60" s="4"/>
    </row>
    <row r="61" spans="1:12" ht="15.75" customHeight="1" x14ac:dyDescent="0.25">
      <c r="A61" s="59" t="s">
        <v>262</v>
      </c>
      <c r="B61" s="60">
        <v>42423</v>
      </c>
      <c r="C61" s="59">
        <v>66269</v>
      </c>
      <c r="D61" s="59" t="s">
        <v>264</v>
      </c>
      <c r="E61" s="113"/>
      <c r="F61" s="59" t="s">
        <v>34</v>
      </c>
      <c r="G61" s="62">
        <v>84.82</v>
      </c>
      <c r="H61" s="64"/>
      <c r="I61" s="64"/>
      <c r="J61" s="64"/>
      <c r="K61" s="28"/>
      <c r="L61" s="4"/>
    </row>
    <row r="62" spans="1:12" ht="15.75" customHeight="1" x14ac:dyDescent="0.25">
      <c r="A62" s="59" t="s">
        <v>266</v>
      </c>
      <c r="B62" s="60">
        <v>42424</v>
      </c>
      <c r="C62" s="59">
        <v>64286</v>
      </c>
      <c r="D62" s="59" t="s">
        <v>84</v>
      </c>
      <c r="E62" s="113"/>
      <c r="F62" s="59" t="s">
        <v>34</v>
      </c>
      <c r="G62" s="62">
        <v>123.2</v>
      </c>
      <c r="H62" s="64"/>
      <c r="I62" s="64"/>
      <c r="J62" s="64"/>
      <c r="K62" s="28"/>
      <c r="L62" s="4"/>
    </row>
    <row r="63" spans="1:12" ht="15.75" customHeight="1" x14ac:dyDescent="0.25">
      <c r="A63" s="59" t="s">
        <v>269</v>
      </c>
      <c r="B63" s="60">
        <v>42424</v>
      </c>
      <c r="C63" s="59">
        <v>66269</v>
      </c>
      <c r="D63" s="59" t="s">
        <v>270</v>
      </c>
      <c r="E63" s="113"/>
      <c r="F63" s="59" t="s">
        <v>34</v>
      </c>
      <c r="G63" s="62">
        <v>42.02</v>
      </c>
      <c r="H63" s="64"/>
      <c r="I63" s="64"/>
      <c r="J63" s="64"/>
      <c r="K63" s="28"/>
      <c r="L63" s="4"/>
    </row>
    <row r="64" spans="1:12" ht="15.75" customHeight="1" x14ac:dyDescent="0.25">
      <c r="A64" s="59" t="s">
        <v>272</v>
      </c>
      <c r="B64" s="60">
        <v>42424</v>
      </c>
      <c r="C64" s="59">
        <v>66264</v>
      </c>
      <c r="D64" s="59" t="s">
        <v>84</v>
      </c>
      <c r="E64" s="113"/>
      <c r="F64" s="59" t="s">
        <v>34</v>
      </c>
      <c r="G64" s="70">
        <v>123.2</v>
      </c>
      <c r="H64" s="64"/>
      <c r="I64" s="64"/>
      <c r="J64" s="64"/>
      <c r="K64" s="28"/>
      <c r="L64" s="4"/>
    </row>
    <row r="65" spans="1:12" ht="15.75" customHeight="1" x14ac:dyDescent="0.25">
      <c r="A65" s="59" t="s">
        <v>279</v>
      </c>
      <c r="B65" s="60">
        <v>42425</v>
      </c>
      <c r="C65" s="59">
        <v>8392</v>
      </c>
      <c r="D65" s="59" t="s">
        <v>160</v>
      </c>
      <c r="E65" s="113"/>
      <c r="F65" s="59" t="s">
        <v>34</v>
      </c>
      <c r="G65" s="62">
        <v>42.07</v>
      </c>
      <c r="H65" s="64"/>
      <c r="I65" s="64"/>
      <c r="J65" s="64"/>
      <c r="K65" s="28"/>
      <c r="L65" s="4"/>
    </row>
    <row r="66" spans="1:12" ht="15.75" customHeight="1" x14ac:dyDescent="0.25">
      <c r="A66" s="59" t="s">
        <v>282</v>
      </c>
      <c r="B66" s="60">
        <v>42425</v>
      </c>
      <c r="C66" s="59">
        <v>33637</v>
      </c>
      <c r="D66" s="59" t="s">
        <v>284</v>
      </c>
      <c r="E66" s="113"/>
      <c r="F66" s="59" t="s">
        <v>34</v>
      </c>
      <c r="G66" s="62">
        <v>52.25</v>
      </c>
      <c r="H66" s="64"/>
      <c r="I66" s="64"/>
      <c r="J66" s="64"/>
      <c r="K66" s="28"/>
      <c r="L66" s="4"/>
    </row>
    <row r="67" spans="1:12" ht="15.75" customHeight="1" x14ac:dyDescent="0.25">
      <c r="A67" s="59" t="s">
        <v>286</v>
      </c>
      <c r="B67" s="60">
        <v>42425</v>
      </c>
      <c r="C67" s="59">
        <v>57512</v>
      </c>
      <c r="D67" s="59" t="s">
        <v>288</v>
      </c>
      <c r="E67" s="113"/>
      <c r="F67" s="59" t="s">
        <v>53</v>
      </c>
      <c r="G67" s="64"/>
      <c r="H67" s="64"/>
      <c r="I67" s="64"/>
      <c r="J67" s="62">
        <v>7.34</v>
      </c>
      <c r="K67" s="28"/>
      <c r="L67" s="4"/>
    </row>
    <row r="68" spans="1:12" ht="15.75" customHeight="1" x14ac:dyDescent="0.25">
      <c r="A68" s="59" t="s">
        <v>289</v>
      </c>
      <c r="B68" s="60">
        <v>42425</v>
      </c>
      <c r="C68" s="59">
        <v>66264</v>
      </c>
      <c r="D68" s="59" t="s">
        <v>288</v>
      </c>
      <c r="E68" s="113"/>
      <c r="F68" s="59" t="s">
        <v>53</v>
      </c>
      <c r="G68" s="64"/>
      <c r="H68" s="64"/>
      <c r="I68" s="64"/>
      <c r="J68" s="62">
        <v>8.1999999999999993</v>
      </c>
      <c r="K68" s="28"/>
      <c r="L68" s="4"/>
    </row>
    <row r="69" spans="1:12" ht="15.75" customHeight="1" x14ac:dyDescent="0.25">
      <c r="A69" s="59" t="s">
        <v>292</v>
      </c>
      <c r="B69" s="60">
        <v>42425</v>
      </c>
      <c r="C69" s="59">
        <v>64286</v>
      </c>
      <c r="D69" s="59" t="s">
        <v>288</v>
      </c>
      <c r="E69" s="113"/>
      <c r="F69" s="59" t="s">
        <v>53</v>
      </c>
      <c r="G69" s="72"/>
      <c r="H69" s="64"/>
      <c r="I69" s="64"/>
      <c r="J69" s="62">
        <v>8.1999999999999993</v>
      </c>
      <c r="K69" s="28"/>
      <c r="L69" s="4"/>
    </row>
    <row r="70" spans="1:12" ht="15.75" customHeight="1" x14ac:dyDescent="0.25">
      <c r="A70" s="59" t="s">
        <v>309</v>
      </c>
      <c r="B70" s="60">
        <v>42426</v>
      </c>
      <c r="C70" s="59">
        <v>33637</v>
      </c>
      <c r="D70" s="59" t="s">
        <v>311</v>
      </c>
      <c r="E70" s="113"/>
      <c r="F70" s="59" t="s">
        <v>34</v>
      </c>
      <c r="G70" s="62">
        <v>129.6</v>
      </c>
      <c r="H70" s="64"/>
      <c r="I70" s="64"/>
      <c r="J70" s="64"/>
      <c r="K70" s="28"/>
      <c r="L70" s="4"/>
    </row>
    <row r="71" spans="1:12" ht="15.75" customHeight="1" x14ac:dyDescent="0.25">
      <c r="A71" s="59" t="s">
        <v>313</v>
      </c>
      <c r="B71" s="60">
        <v>42426</v>
      </c>
      <c r="C71" s="59">
        <v>33637</v>
      </c>
      <c r="D71" s="59" t="s">
        <v>315</v>
      </c>
      <c r="E71" s="113">
        <v>1</v>
      </c>
      <c r="F71" s="59" t="s">
        <v>34</v>
      </c>
      <c r="G71" s="62">
        <v>55.5</v>
      </c>
      <c r="H71" s="64"/>
      <c r="I71" s="64"/>
      <c r="J71" s="64"/>
      <c r="K71" s="28"/>
      <c r="L71" s="4"/>
    </row>
    <row r="72" spans="1:12" ht="15.75" customHeight="1" x14ac:dyDescent="0.25">
      <c r="A72" s="59" t="s">
        <v>317</v>
      </c>
      <c r="B72" s="60">
        <v>42426</v>
      </c>
      <c r="C72" s="59">
        <v>55074</v>
      </c>
      <c r="D72" s="59" t="s">
        <v>319</v>
      </c>
      <c r="E72" s="113"/>
      <c r="F72" s="59" t="s">
        <v>34</v>
      </c>
      <c r="G72" s="62">
        <v>87.12</v>
      </c>
      <c r="H72" s="64"/>
      <c r="I72" s="64"/>
      <c r="J72" s="64"/>
      <c r="K72" s="28"/>
      <c r="L72" s="4"/>
    </row>
    <row r="73" spans="1:12" ht="15.75" customHeight="1" x14ac:dyDescent="0.25">
      <c r="A73" s="59" t="s">
        <v>320</v>
      </c>
      <c r="B73" s="60">
        <v>42426</v>
      </c>
      <c r="C73" s="59">
        <v>32412</v>
      </c>
      <c r="D73" s="59" t="s">
        <v>322</v>
      </c>
      <c r="E73" s="113"/>
      <c r="F73" s="59" t="s">
        <v>106</v>
      </c>
      <c r="G73" s="62">
        <v>25.53</v>
      </c>
      <c r="H73" s="64"/>
      <c r="I73" s="64"/>
      <c r="J73" s="64"/>
      <c r="K73" s="28"/>
      <c r="L73" s="4"/>
    </row>
    <row r="74" spans="1:12" ht="15.75" customHeight="1" x14ac:dyDescent="0.25">
      <c r="A74" s="59" t="s">
        <v>25</v>
      </c>
      <c r="B74" s="59" t="s">
        <v>28</v>
      </c>
      <c r="C74" s="59" t="s">
        <v>28</v>
      </c>
      <c r="D74" s="59" t="s">
        <v>28</v>
      </c>
      <c r="E74" s="113"/>
      <c r="F74" s="59" t="s">
        <v>28</v>
      </c>
      <c r="G74" s="64"/>
      <c r="H74" s="64"/>
      <c r="I74" s="64"/>
      <c r="J74" s="64"/>
      <c r="K74" s="28"/>
      <c r="L74" s="4"/>
    </row>
    <row r="75" spans="1:12" ht="15.75" customHeight="1" x14ac:dyDescent="0.25">
      <c r="A75" s="59" t="s">
        <v>326</v>
      </c>
      <c r="B75" s="60">
        <v>42429</v>
      </c>
      <c r="C75" s="59">
        <v>55074</v>
      </c>
      <c r="D75" s="59" t="s">
        <v>311</v>
      </c>
      <c r="E75" s="113"/>
      <c r="F75" s="59" t="s">
        <v>34</v>
      </c>
      <c r="G75" s="62">
        <v>113.2</v>
      </c>
      <c r="H75" s="64"/>
      <c r="I75" s="64"/>
      <c r="J75" s="64"/>
      <c r="K75" s="28"/>
      <c r="L75" s="4"/>
    </row>
    <row r="76" spans="1:12" ht="15.75" customHeight="1" x14ac:dyDescent="0.2"/>
  </sheetData>
  <mergeCells count="7">
    <mergeCell ref="H1:I1"/>
    <mergeCell ref="C1:D1"/>
    <mergeCell ref="C2:D2"/>
    <mergeCell ref="A4:B4"/>
    <mergeCell ref="A5:J6"/>
    <mergeCell ref="H2:I2"/>
    <mergeCell ref="H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IV1109"/>
  <sheetViews>
    <sheetView tabSelected="1" workbookViewId="0">
      <pane ySplit="7" topLeftCell="A128" activePane="bottomLeft" state="frozen"/>
      <selection pane="bottomLeft" activeCell="A4" sqref="A4:B4"/>
    </sheetView>
  </sheetViews>
  <sheetFormatPr baseColWidth="10" defaultColWidth="14.42578125" defaultRowHeight="12.75" customHeight="1" x14ac:dyDescent="0.2"/>
  <cols>
    <col min="1" max="1" width="23.28515625" customWidth="1"/>
    <col min="2" max="3" width="12.28515625" customWidth="1"/>
    <col min="4" max="5" width="18.28515625" customWidth="1"/>
    <col min="6" max="6" width="16" customWidth="1"/>
    <col min="7" max="9" width="12.28515625" customWidth="1"/>
    <col min="10" max="10" width="18.85546875" customWidth="1"/>
    <col min="11" max="11" width="18.85546875" hidden="1" customWidth="1"/>
    <col min="12" max="12" width="13.85546875" hidden="1" customWidth="1"/>
  </cols>
  <sheetData>
    <row r="1" spans="1:256" ht="23.25" customHeight="1" x14ac:dyDescent="0.35">
      <c r="A1" s="1" t="s">
        <v>0</v>
      </c>
      <c r="B1" s="2"/>
      <c r="C1" s="150" t="s">
        <v>1</v>
      </c>
      <c r="D1" s="149"/>
      <c r="E1" s="135"/>
      <c r="F1" s="3">
        <v>120818</v>
      </c>
      <c r="G1" s="4"/>
      <c r="H1" s="148" t="s">
        <v>2</v>
      </c>
      <c r="I1" s="149"/>
      <c r="J1" s="5">
        <f>C4/F2</f>
        <v>1.1663692496151239</v>
      </c>
      <c r="K1" s="4"/>
      <c r="L1" s="4"/>
    </row>
    <row r="2" spans="1:256" ht="18.75" customHeight="1" x14ac:dyDescent="0.3">
      <c r="A2" s="6" t="s">
        <v>4</v>
      </c>
      <c r="B2" s="2"/>
      <c r="C2" s="150" t="s">
        <v>5</v>
      </c>
      <c r="D2" s="149"/>
      <c r="E2" s="135"/>
      <c r="F2" s="8">
        <f>F1/10</f>
        <v>12081.8</v>
      </c>
      <c r="G2" s="4"/>
      <c r="H2" s="148" t="s">
        <v>7</v>
      </c>
      <c r="I2" s="149"/>
      <c r="J2" s="5">
        <f>L2/L3</f>
        <v>1.0569686084303114</v>
      </c>
      <c r="K2" s="9" t="s">
        <v>8</v>
      </c>
      <c r="L2" s="12">
        <f>JANVIER!C4+MARS!C4+FEVRIER!C4</f>
        <v>38310.25</v>
      </c>
    </row>
    <row r="3" spans="1:256" ht="15" x14ac:dyDescent="0.25">
      <c r="A3" s="10"/>
      <c r="B3" s="2"/>
      <c r="C3" s="4"/>
      <c r="D3" s="11"/>
      <c r="E3" s="137"/>
      <c r="F3" s="11"/>
      <c r="G3" s="4"/>
      <c r="H3" s="148"/>
      <c r="I3" s="149"/>
      <c r="J3" s="14"/>
      <c r="K3" s="9" t="s">
        <v>9</v>
      </c>
      <c r="L3" s="16">
        <f>JANVIER!F2+MARS!F2+FEVRIER!F2</f>
        <v>36245.399999999994</v>
      </c>
    </row>
    <row r="4" spans="1:256" ht="21" customHeight="1" x14ac:dyDescent="0.2">
      <c r="A4" s="151" t="s">
        <v>10</v>
      </c>
      <c r="B4" s="152"/>
      <c r="C4" s="18">
        <f>J4+I4+H4+G4</f>
        <v>14091.840000000002</v>
      </c>
      <c r="D4" s="19"/>
      <c r="E4" s="19"/>
      <c r="F4" s="20" t="s">
        <v>11</v>
      </c>
      <c r="G4" s="22">
        <f>SUM(G8:G2109)</f>
        <v>4290.6500000000015</v>
      </c>
      <c r="H4" s="23">
        <f>SUM(H8:H2019)</f>
        <v>1898.69</v>
      </c>
      <c r="I4" s="24">
        <f>SUM(I8:I1989)</f>
        <v>2197.6999999999998</v>
      </c>
      <c r="J4" s="25">
        <f>SUM(J8:J10109)</f>
        <v>5704.8000000000011</v>
      </c>
      <c r="K4" s="26"/>
      <c r="L4" s="26"/>
    </row>
    <row r="5" spans="1:256" ht="15" customHeight="1" x14ac:dyDescent="0.25">
      <c r="A5" s="153" t="s">
        <v>12</v>
      </c>
      <c r="B5" s="154"/>
      <c r="C5" s="154"/>
      <c r="D5" s="154"/>
      <c r="E5" s="154"/>
      <c r="F5" s="154"/>
      <c r="G5" s="154"/>
      <c r="H5" s="154"/>
      <c r="I5" s="154"/>
      <c r="J5" s="154"/>
      <c r="K5" s="28"/>
      <c r="L5" s="4"/>
    </row>
    <row r="6" spans="1:256" ht="15.75" customHeight="1" x14ac:dyDescent="0.25">
      <c r="A6" s="155"/>
      <c r="B6" s="152"/>
      <c r="C6" s="152"/>
      <c r="D6" s="152"/>
      <c r="E6" s="152"/>
      <c r="F6" s="152"/>
      <c r="G6" s="152"/>
      <c r="H6" s="152"/>
      <c r="I6" s="152"/>
      <c r="J6" s="152"/>
      <c r="K6" s="28"/>
      <c r="L6" s="4"/>
    </row>
    <row r="7" spans="1:256" s="147" customFormat="1" ht="15.75" customHeight="1" x14ac:dyDescent="0.25">
      <c r="A7" s="140" t="s">
        <v>13</v>
      </c>
      <c r="B7" s="140" t="s">
        <v>14</v>
      </c>
      <c r="C7" s="140" t="s">
        <v>15</v>
      </c>
      <c r="D7" s="140" t="s">
        <v>16</v>
      </c>
      <c r="E7" s="140" t="s">
        <v>852</v>
      </c>
      <c r="F7" s="140" t="s">
        <v>17</v>
      </c>
      <c r="G7" s="141" t="s">
        <v>18</v>
      </c>
      <c r="H7" s="142" t="s">
        <v>19</v>
      </c>
      <c r="I7" s="143" t="s">
        <v>20</v>
      </c>
      <c r="J7" s="144" t="s">
        <v>21</v>
      </c>
      <c r="K7" s="145"/>
      <c r="L7" s="146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15" customHeight="1" x14ac:dyDescent="0.25">
      <c r="A8" s="38" t="s">
        <v>25</v>
      </c>
      <c r="B8" s="38" t="s">
        <v>28</v>
      </c>
      <c r="C8" s="38" t="s">
        <v>28</v>
      </c>
      <c r="D8" s="38" t="s">
        <v>28</v>
      </c>
      <c r="E8" s="116"/>
      <c r="F8" s="38" t="s">
        <v>28</v>
      </c>
      <c r="G8" s="40"/>
      <c r="H8" s="40"/>
      <c r="I8" s="40"/>
      <c r="J8" s="40"/>
      <c r="K8" s="28"/>
      <c r="L8" s="4"/>
    </row>
    <row r="9" spans="1:256" ht="15" customHeight="1" x14ac:dyDescent="0.25">
      <c r="A9" s="38" t="s">
        <v>93</v>
      </c>
      <c r="B9" s="41">
        <v>42430</v>
      </c>
      <c r="C9" s="38" t="s">
        <v>94</v>
      </c>
      <c r="D9" s="38" t="s">
        <v>95</v>
      </c>
      <c r="E9" s="116"/>
      <c r="F9" s="38" t="s">
        <v>62</v>
      </c>
      <c r="G9" s="40"/>
      <c r="H9" s="40"/>
      <c r="I9" s="40"/>
      <c r="J9" s="39">
        <v>1000</v>
      </c>
      <c r="K9" s="28"/>
      <c r="L9" s="4"/>
    </row>
    <row r="10" spans="1:256" ht="15" customHeight="1" x14ac:dyDescent="0.25">
      <c r="A10" s="38" t="s">
        <v>96</v>
      </c>
      <c r="B10" s="41">
        <v>42431</v>
      </c>
      <c r="C10" s="38">
        <v>64300</v>
      </c>
      <c r="D10" s="38" t="s">
        <v>97</v>
      </c>
      <c r="E10" s="116"/>
      <c r="F10" s="38" t="s">
        <v>98</v>
      </c>
      <c r="G10" s="40"/>
      <c r="H10" s="39">
        <v>179.68</v>
      </c>
      <c r="I10" s="40"/>
      <c r="J10" s="40"/>
      <c r="K10" s="28"/>
      <c r="L10" s="4"/>
    </row>
    <row r="11" spans="1:256" ht="15" customHeight="1" x14ac:dyDescent="0.25">
      <c r="A11" s="38" t="s">
        <v>99</v>
      </c>
      <c r="B11" s="41">
        <v>42431</v>
      </c>
      <c r="C11" s="38">
        <v>8392</v>
      </c>
      <c r="D11" s="38" t="s">
        <v>97</v>
      </c>
      <c r="E11" s="116"/>
      <c r="F11" s="38" t="s">
        <v>98</v>
      </c>
      <c r="G11" s="40"/>
      <c r="H11" s="39">
        <v>179.68</v>
      </c>
      <c r="I11" s="40"/>
      <c r="J11" s="40"/>
      <c r="K11" s="28"/>
      <c r="L11" s="4"/>
    </row>
    <row r="12" spans="1:256" ht="15" customHeight="1" x14ac:dyDescent="0.25">
      <c r="A12" s="38" t="s">
        <v>100</v>
      </c>
      <c r="B12" s="41">
        <v>42431</v>
      </c>
      <c r="C12" s="38" t="s">
        <v>48</v>
      </c>
      <c r="D12" s="38" t="s">
        <v>101</v>
      </c>
      <c r="E12" s="116"/>
      <c r="F12" s="38" t="s">
        <v>44</v>
      </c>
      <c r="G12" s="40"/>
      <c r="H12" s="40"/>
      <c r="I12" s="39">
        <v>865</v>
      </c>
      <c r="J12" s="40"/>
      <c r="K12" s="28"/>
      <c r="L12" s="4"/>
    </row>
    <row r="13" spans="1:256" ht="15" customHeight="1" x14ac:dyDescent="0.25">
      <c r="A13" s="38" t="s">
        <v>102</v>
      </c>
      <c r="B13" s="41">
        <v>42431</v>
      </c>
      <c r="C13" s="38">
        <v>55073</v>
      </c>
      <c r="D13" s="38" t="s">
        <v>103</v>
      </c>
      <c r="E13" s="116"/>
      <c r="F13" s="38" t="s">
        <v>34</v>
      </c>
      <c r="G13" s="50">
        <v>55.76</v>
      </c>
      <c r="H13" s="40"/>
      <c r="I13" s="40"/>
      <c r="J13" s="40"/>
      <c r="K13" s="28"/>
      <c r="L13" s="4"/>
    </row>
    <row r="14" spans="1:256" ht="15" customHeight="1" x14ac:dyDescent="0.25">
      <c r="A14" s="38" t="s">
        <v>111</v>
      </c>
      <c r="B14" s="41">
        <v>42431</v>
      </c>
      <c r="C14" s="38">
        <v>39782</v>
      </c>
      <c r="D14" s="38" t="s">
        <v>112</v>
      </c>
      <c r="E14" s="116"/>
      <c r="F14" s="38" t="s">
        <v>113</v>
      </c>
      <c r="G14" s="40"/>
      <c r="H14" s="40"/>
      <c r="I14" s="40"/>
      <c r="J14" s="39">
        <v>190</v>
      </c>
      <c r="K14" s="28"/>
      <c r="L14" s="4"/>
    </row>
    <row r="15" spans="1:256" ht="15" customHeight="1" x14ac:dyDescent="0.25">
      <c r="A15" s="38" t="s">
        <v>114</v>
      </c>
      <c r="B15" s="41">
        <v>42431</v>
      </c>
      <c r="C15" s="38">
        <v>8017</v>
      </c>
      <c r="D15" s="38" t="s">
        <v>115</v>
      </c>
      <c r="E15" s="116"/>
      <c r="F15" s="38" t="s">
        <v>27</v>
      </c>
      <c r="G15" s="43">
        <v>137.5</v>
      </c>
      <c r="H15" s="40"/>
      <c r="I15" s="40"/>
      <c r="J15" s="40"/>
      <c r="K15" s="28"/>
      <c r="L15" s="4"/>
    </row>
    <row r="16" spans="1:256" ht="15" customHeight="1" x14ac:dyDescent="0.25">
      <c r="A16" s="38" t="s">
        <v>116</v>
      </c>
      <c r="B16" s="41">
        <v>42431</v>
      </c>
      <c r="C16" s="38">
        <v>64337</v>
      </c>
      <c r="D16" s="38" t="s">
        <v>117</v>
      </c>
      <c r="E16" s="116"/>
      <c r="F16" s="38" t="s">
        <v>53</v>
      </c>
      <c r="G16" s="52"/>
      <c r="H16" s="39">
        <v>47</v>
      </c>
      <c r="I16" s="40"/>
      <c r="J16" s="40"/>
      <c r="K16" s="28"/>
      <c r="L16" s="4"/>
    </row>
    <row r="17" spans="1:12" ht="15" customHeight="1" x14ac:dyDescent="0.25">
      <c r="A17" s="38" t="s">
        <v>129</v>
      </c>
      <c r="B17" s="41">
        <v>42431</v>
      </c>
      <c r="C17" s="38">
        <v>39709</v>
      </c>
      <c r="D17" s="38" t="s">
        <v>130</v>
      </c>
      <c r="E17" s="116"/>
      <c r="F17" s="38" t="s">
        <v>34</v>
      </c>
      <c r="G17" s="39">
        <v>42.07</v>
      </c>
      <c r="H17" s="40"/>
      <c r="I17" s="40"/>
      <c r="J17" s="40"/>
      <c r="K17" s="28"/>
      <c r="L17" s="4"/>
    </row>
    <row r="18" spans="1:12" ht="15" customHeight="1" x14ac:dyDescent="0.25">
      <c r="A18" s="38" t="s">
        <v>133</v>
      </c>
      <c r="B18" s="41">
        <v>42431</v>
      </c>
      <c r="C18" s="38">
        <v>9130</v>
      </c>
      <c r="D18" s="38" t="s">
        <v>134</v>
      </c>
      <c r="E18" s="116"/>
      <c r="F18" s="38" t="s">
        <v>136</v>
      </c>
      <c r="G18" s="40"/>
      <c r="H18" s="40"/>
      <c r="I18" s="40"/>
      <c r="J18" s="39">
        <v>1144.5</v>
      </c>
      <c r="K18" s="28"/>
      <c r="L18" s="4"/>
    </row>
    <row r="19" spans="1:12" ht="15" customHeight="1" x14ac:dyDescent="0.25">
      <c r="A19" s="38" t="s">
        <v>138</v>
      </c>
      <c r="B19" s="41">
        <v>42432</v>
      </c>
      <c r="C19" s="38">
        <v>8129</v>
      </c>
      <c r="D19" s="38" t="s">
        <v>139</v>
      </c>
      <c r="E19" s="116"/>
      <c r="F19" s="38" t="s">
        <v>27</v>
      </c>
      <c r="G19" s="39">
        <v>75</v>
      </c>
      <c r="H19" s="40"/>
      <c r="I19" s="40"/>
      <c r="J19" s="40"/>
      <c r="K19" s="28"/>
      <c r="L19" s="4"/>
    </row>
    <row r="20" spans="1:12" ht="15" customHeight="1" x14ac:dyDescent="0.25">
      <c r="A20" s="38" t="s">
        <v>142</v>
      </c>
      <c r="B20" s="38" t="s">
        <v>28</v>
      </c>
      <c r="C20" s="38" t="s">
        <v>28</v>
      </c>
      <c r="D20" s="38" t="s">
        <v>28</v>
      </c>
      <c r="E20" s="116"/>
      <c r="F20" s="38" t="s">
        <v>28</v>
      </c>
      <c r="G20" s="43"/>
      <c r="H20" s="40"/>
      <c r="I20" s="40"/>
      <c r="J20" s="39"/>
      <c r="K20" s="28"/>
      <c r="L20" s="4"/>
    </row>
    <row r="21" spans="1:12" ht="15" customHeight="1" x14ac:dyDescent="0.25">
      <c r="A21" s="38" t="s">
        <v>144</v>
      </c>
      <c r="B21" s="41">
        <v>42437</v>
      </c>
      <c r="C21" s="38">
        <v>7484</v>
      </c>
      <c r="D21" s="38" t="s">
        <v>146</v>
      </c>
      <c r="E21" s="116"/>
      <c r="F21" s="38" t="s">
        <v>148</v>
      </c>
      <c r="G21" s="43"/>
      <c r="H21" s="40"/>
      <c r="I21" s="40"/>
      <c r="J21" s="39">
        <v>69.459999999999994</v>
      </c>
      <c r="K21" s="28"/>
      <c r="L21" s="4"/>
    </row>
    <row r="22" spans="1:12" ht="15" customHeight="1" x14ac:dyDescent="0.25">
      <c r="A22" s="38" t="s">
        <v>149</v>
      </c>
      <c r="B22" s="41">
        <v>42437</v>
      </c>
      <c r="C22" s="38">
        <v>7484</v>
      </c>
      <c r="D22" s="38" t="s">
        <v>151</v>
      </c>
      <c r="E22" s="116"/>
      <c r="F22" s="38" t="s">
        <v>152</v>
      </c>
      <c r="G22" s="39"/>
      <c r="H22" s="40"/>
      <c r="I22" s="40"/>
      <c r="J22" s="39">
        <v>143.5</v>
      </c>
      <c r="K22" s="28"/>
      <c r="L22" s="4"/>
    </row>
    <row r="23" spans="1:12" ht="15" customHeight="1" x14ac:dyDescent="0.25">
      <c r="A23" s="38" t="s">
        <v>153</v>
      </c>
      <c r="B23" s="38" t="s">
        <v>154</v>
      </c>
      <c r="C23" s="38">
        <v>7084</v>
      </c>
      <c r="D23" s="38" t="s">
        <v>155</v>
      </c>
      <c r="E23" s="116"/>
      <c r="F23" s="38" t="s">
        <v>156</v>
      </c>
      <c r="G23" s="39">
        <v>156.83000000000001</v>
      </c>
      <c r="H23" s="40"/>
      <c r="I23" s="40"/>
      <c r="J23" s="40"/>
      <c r="K23" s="28"/>
      <c r="L23" s="4"/>
    </row>
    <row r="24" spans="1:12" ht="15" customHeight="1" x14ac:dyDescent="0.25">
      <c r="A24" s="38" t="s">
        <v>157</v>
      </c>
      <c r="B24" s="41">
        <v>42437</v>
      </c>
      <c r="C24" s="38" t="s">
        <v>158</v>
      </c>
      <c r="D24" s="38" t="s">
        <v>158</v>
      </c>
      <c r="E24" s="116"/>
      <c r="F24" s="38" t="s">
        <v>158</v>
      </c>
      <c r="G24" s="39"/>
      <c r="H24" s="40"/>
      <c r="I24" s="40"/>
      <c r="J24" s="40"/>
      <c r="K24" s="28"/>
      <c r="L24" s="4"/>
    </row>
    <row r="25" spans="1:12" ht="15" customHeight="1" x14ac:dyDescent="0.25">
      <c r="A25" s="38" t="s">
        <v>159</v>
      </c>
      <c r="B25" s="41">
        <v>42437</v>
      </c>
      <c r="C25" s="38">
        <v>7084</v>
      </c>
      <c r="D25" s="38" t="s">
        <v>160</v>
      </c>
      <c r="E25" s="116"/>
      <c r="F25" s="38" t="s">
        <v>34</v>
      </c>
      <c r="G25" s="39">
        <v>42.07</v>
      </c>
      <c r="H25" s="40"/>
      <c r="I25" s="40"/>
      <c r="J25" s="40"/>
      <c r="K25" s="28"/>
      <c r="L25" s="4"/>
    </row>
    <row r="26" spans="1:12" ht="15" customHeight="1" x14ac:dyDescent="0.25">
      <c r="A26" s="38" t="s">
        <v>161</v>
      </c>
      <c r="B26" s="41">
        <v>42438</v>
      </c>
      <c r="C26" s="38">
        <v>62130</v>
      </c>
      <c r="D26" s="38" t="s">
        <v>137</v>
      </c>
      <c r="E26" s="116"/>
      <c r="F26" s="38" t="s">
        <v>34</v>
      </c>
      <c r="G26" s="43">
        <v>97.16</v>
      </c>
      <c r="H26" s="40"/>
      <c r="I26" s="40"/>
      <c r="J26" s="40"/>
      <c r="K26" s="28"/>
      <c r="L26" s="4"/>
    </row>
    <row r="27" spans="1:12" ht="15" customHeight="1" x14ac:dyDescent="0.25">
      <c r="A27" s="38" t="s">
        <v>162</v>
      </c>
      <c r="B27" s="41">
        <v>42438</v>
      </c>
      <c r="C27" s="38">
        <v>51694</v>
      </c>
      <c r="D27" s="38" t="s">
        <v>164</v>
      </c>
      <c r="E27" s="116"/>
      <c r="F27" s="38" t="s">
        <v>34</v>
      </c>
      <c r="G27" s="40"/>
      <c r="H27" s="40"/>
      <c r="I27" s="40"/>
      <c r="J27" s="39">
        <v>213.8</v>
      </c>
      <c r="K27" s="28"/>
      <c r="L27" s="4"/>
    </row>
    <row r="28" spans="1:12" ht="15.75" customHeight="1" x14ac:dyDescent="0.25">
      <c r="A28" s="38" t="s">
        <v>165</v>
      </c>
      <c r="B28" s="41">
        <v>42439</v>
      </c>
      <c r="C28" s="38" t="s">
        <v>48</v>
      </c>
      <c r="D28" s="38" t="s">
        <v>166</v>
      </c>
      <c r="E28" s="116"/>
      <c r="F28" s="38" t="s">
        <v>88</v>
      </c>
      <c r="G28" s="40"/>
      <c r="H28" s="40"/>
      <c r="I28" s="39">
        <v>1003.7</v>
      </c>
      <c r="J28" s="40"/>
      <c r="K28" s="28"/>
      <c r="L28" s="4"/>
    </row>
    <row r="29" spans="1:12" ht="15.75" customHeight="1" x14ac:dyDescent="0.25">
      <c r="A29" s="59" t="s">
        <v>167</v>
      </c>
      <c r="B29" s="60">
        <v>42439</v>
      </c>
      <c r="C29" s="59">
        <v>64329</v>
      </c>
      <c r="D29" s="59" t="s">
        <v>186</v>
      </c>
      <c r="E29" s="113"/>
      <c r="F29" s="59" t="s">
        <v>156</v>
      </c>
      <c r="G29" s="62">
        <v>262.97000000000003</v>
      </c>
      <c r="H29" s="64"/>
      <c r="I29" s="64"/>
      <c r="J29" s="64"/>
      <c r="K29" s="28"/>
      <c r="L29" s="4"/>
    </row>
    <row r="30" spans="1:12" ht="15.75" customHeight="1" x14ac:dyDescent="0.25">
      <c r="A30" s="59" t="s">
        <v>190</v>
      </c>
      <c r="B30" s="60">
        <v>42439</v>
      </c>
      <c r="C30" s="59">
        <v>64300</v>
      </c>
      <c r="D30" s="59" t="s">
        <v>192</v>
      </c>
      <c r="E30" s="113"/>
      <c r="F30" s="59" t="s">
        <v>53</v>
      </c>
      <c r="G30" s="64"/>
      <c r="H30" s="64"/>
      <c r="I30" s="64"/>
      <c r="J30" s="62">
        <v>17.61</v>
      </c>
      <c r="K30" s="28"/>
      <c r="L30" s="4"/>
    </row>
    <row r="31" spans="1:12" ht="15.75" customHeight="1" x14ac:dyDescent="0.25">
      <c r="A31" s="59" t="s">
        <v>195</v>
      </c>
      <c r="B31" s="60">
        <v>42440</v>
      </c>
      <c r="C31" s="59">
        <v>7484</v>
      </c>
      <c r="D31" s="59" t="s">
        <v>196</v>
      </c>
      <c r="E31" s="113"/>
      <c r="F31" s="59" t="s">
        <v>34</v>
      </c>
      <c r="G31" s="62">
        <v>14.72</v>
      </c>
      <c r="H31" s="64"/>
      <c r="I31" s="64"/>
      <c r="J31" s="64"/>
      <c r="K31" s="28"/>
      <c r="L31" s="4"/>
    </row>
    <row r="32" spans="1:12" ht="15.75" customHeight="1" x14ac:dyDescent="0.25">
      <c r="A32" s="59" t="s">
        <v>198</v>
      </c>
      <c r="B32" s="60">
        <v>42441</v>
      </c>
      <c r="C32" s="59">
        <v>64251</v>
      </c>
      <c r="D32" s="59" t="s">
        <v>199</v>
      </c>
      <c r="E32" s="113"/>
      <c r="F32" s="59" t="s">
        <v>200</v>
      </c>
      <c r="G32" s="64"/>
      <c r="H32" s="64"/>
      <c r="I32" s="64"/>
      <c r="J32" s="62">
        <v>190.99</v>
      </c>
      <c r="K32" s="28"/>
      <c r="L32" s="4"/>
    </row>
    <row r="33" spans="1:12" ht="15.75" customHeight="1" x14ac:dyDescent="0.25">
      <c r="A33" s="59" t="s">
        <v>202</v>
      </c>
      <c r="B33" s="59" t="s">
        <v>28</v>
      </c>
      <c r="C33" s="59" t="s">
        <v>28</v>
      </c>
      <c r="D33" s="59" t="s">
        <v>28</v>
      </c>
      <c r="E33" s="113"/>
      <c r="F33" s="59" t="s">
        <v>28</v>
      </c>
      <c r="G33" s="56"/>
      <c r="H33" s="64"/>
      <c r="I33" s="64"/>
      <c r="J33" s="64"/>
      <c r="K33" s="28"/>
      <c r="L33" s="4"/>
    </row>
    <row r="34" spans="1:12" ht="15.75" customHeight="1" x14ac:dyDescent="0.25">
      <c r="A34" s="59" t="s">
        <v>207</v>
      </c>
      <c r="B34" s="60">
        <v>42443</v>
      </c>
      <c r="C34" s="59">
        <v>48675</v>
      </c>
      <c r="D34" s="59" t="s">
        <v>208</v>
      </c>
      <c r="E34" s="113"/>
      <c r="F34" s="59" t="s">
        <v>65</v>
      </c>
      <c r="G34" s="66">
        <v>179.4</v>
      </c>
      <c r="H34" s="64"/>
      <c r="I34" s="64"/>
      <c r="J34" s="64"/>
      <c r="K34" s="28"/>
      <c r="L34" s="4"/>
    </row>
    <row r="35" spans="1:12" ht="15.75" customHeight="1" x14ac:dyDescent="0.25">
      <c r="A35" s="59" t="s">
        <v>224</v>
      </c>
      <c r="B35" s="60">
        <v>42443</v>
      </c>
      <c r="C35" s="59">
        <v>7084</v>
      </c>
      <c r="D35" s="59" t="s">
        <v>226</v>
      </c>
      <c r="E35" s="113"/>
      <c r="F35" s="59" t="s">
        <v>106</v>
      </c>
      <c r="G35" s="66">
        <v>39.99</v>
      </c>
      <c r="H35" s="64"/>
      <c r="I35" s="64"/>
      <c r="J35" s="64"/>
      <c r="K35" s="28"/>
      <c r="L35" s="4"/>
    </row>
    <row r="36" spans="1:12" ht="15.75" customHeight="1" x14ac:dyDescent="0.25">
      <c r="A36" s="59" t="s">
        <v>227</v>
      </c>
      <c r="B36" s="60">
        <v>42443</v>
      </c>
      <c r="C36" s="59">
        <v>39273</v>
      </c>
      <c r="D36" s="59" t="s">
        <v>229</v>
      </c>
      <c r="E36" s="113"/>
      <c r="F36" s="59" t="s">
        <v>106</v>
      </c>
      <c r="G36" s="62">
        <v>42.49</v>
      </c>
      <c r="H36" s="64"/>
      <c r="I36" s="64"/>
      <c r="J36" s="64"/>
      <c r="K36" s="28"/>
      <c r="L36" s="4"/>
    </row>
    <row r="37" spans="1:12" ht="15.75" customHeight="1" x14ac:dyDescent="0.25">
      <c r="A37" s="59" t="s">
        <v>230</v>
      </c>
      <c r="B37" s="60">
        <v>42443</v>
      </c>
      <c r="C37" s="59">
        <v>7084</v>
      </c>
      <c r="D37" s="59" t="s">
        <v>169</v>
      </c>
      <c r="E37" s="113"/>
      <c r="F37" s="59" t="s">
        <v>34</v>
      </c>
      <c r="G37" s="62">
        <v>42.07</v>
      </c>
      <c r="H37" s="64"/>
      <c r="I37" s="64"/>
      <c r="J37" s="64"/>
      <c r="K37" s="28"/>
      <c r="L37" s="4"/>
    </row>
    <row r="38" spans="1:12" ht="15.75" customHeight="1" x14ac:dyDescent="0.25">
      <c r="A38" s="59" t="s">
        <v>232</v>
      </c>
      <c r="B38" s="60">
        <v>42443</v>
      </c>
      <c r="C38" s="59">
        <v>8392</v>
      </c>
      <c r="D38" s="59" t="s">
        <v>234</v>
      </c>
      <c r="E38" s="113"/>
      <c r="F38" s="59" t="s">
        <v>34</v>
      </c>
      <c r="G38" s="62">
        <v>392.5</v>
      </c>
      <c r="H38" s="64"/>
      <c r="I38" s="64"/>
      <c r="J38" s="64"/>
      <c r="K38" s="28"/>
      <c r="L38" s="4"/>
    </row>
    <row r="39" spans="1:12" ht="15.75" customHeight="1" x14ac:dyDescent="0.25">
      <c r="A39" s="59" t="s">
        <v>236</v>
      </c>
      <c r="B39" s="60">
        <v>42443</v>
      </c>
      <c r="C39" s="59">
        <v>57687</v>
      </c>
      <c r="D39" s="59" t="s">
        <v>237</v>
      </c>
      <c r="E39" s="113"/>
      <c r="F39" s="59" t="s">
        <v>53</v>
      </c>
      <c r="G39" s="62"/>
      <c r="H39" s="64"/>
      <c r="I39" s="64"/>
      <c r="J39" s="62">
        <v>23.51</v>
      </c>
      <c r="K39" s="28"/>
      <c r="L39" s="4"/>
    </row>
    <row r="40" spans="1:12" ht="15.75" customHeight="1" x14ac:dyDescent="0.25">
      <c r="A40" s="59" t="s">
        <v>239</v>
      </c>
      <c r="B40" s="60">
        <v>42444</v>
      </c>
      <c r="C40" s="59">
        <v>54489</v>
      </c>
      <c r="D40" s="59" t="s">
        <v>169</v>
      </c>
      <c r="E40" s="113"/>
      <c r="F40" s="59" t="s">
        <v>34</v>
      </c>
      <c r="G40" s="57">
        <v>42.07</v>
      </c>
      <c r="H40" s="64"/>
      <c r="I40" s="64"/>
      <c r="J40" s="64"/>
      <c r="K40" s="28"/>
      <c r="L40" s="4"/>
    </row>
    <row r="41" spans="1:12" ht="15.75" customHeight="1" x14ac:dyDescent="0.25">
      <c r="A41" s="59" t="s">
        <v>245</v>
      </c>
      <c r="B41" s="60">
        <v>42444</v>
      </c>
      <c r="C41" s="59">
        <v>46288</v>
      </c>
      <c r="D41" s="59" t="s">
        <v>246</v>
      </c>
      <c r="E41" s="113"/>
      <c r="F41" s="59" t="s">
        <v>27</v>
      </c>
      <c r="G41" s="57">
        <v>151.19999999999999</v>
      </c>
      <c r="H41" s="64"/>
      <c r="I41" s="64"/>
      <c r="J41" s="64"/>
      <c r="K41" s="28"/>
      <c r="L41" s="4"/>
    </row>
    <row r="42" spans="1:12" ht="15.75" customHeight="1" x14ac:dyDescent="0.25">
      <c r="A42" s="59" t="s">
        <v>249</v>
      </c>
      <c r="B42" s="60">
        <v>42444</v>
      </c>
      <c r="C42" s="59">
        <v>36094</v>
      </c>
      <c r="D42" s="59" t="s">
        <v>251</v>
      </c>
      <c r="E42" s="113"/>
      <c r="F42" s="59" t="s">
        <v>34</v>
      </c>
      <c r="G42" s="62">
        <v>136.66</v>
      </c>
      <c r="H42" s="64"/>
      <c r="I42" s="64"/>
      <c r="J42" s="64"/>
      <c r="K42" s="28"/>
      <c r="L42" s="4"/>
    </row>
    <row r="43" spans="1:12" ht="15.75" customHeight="1" x14ac:dyDescent="0.25">
      <c r="A43" s="59" t="s">
        <v>254</v>
      </c>
      <c r="B43" s="60">
        <v>42444</v>
      </c>
      <c r="C43" s="59">
        <v>46288</v>
      </c>
      <c r="D43" s="59" t="s">
        <v>256</v>
      </c>
      <c r="E43" s="113"/>
      <c r="F43" s="59" t="s">
        <v>257</v>
      </c>
      <c r="G43" s="62">
        <v>0</v>
      </c>
      <c r="H43" s="64"/>
      <c r="I43" s="64"/>
      <c r="J43" s="64"/>
      <c r="K43" s="28"/>
      <c r="L43" s="4"/>
    </row>
    <row r="44" spans="1:12" ht="15.75" customHeight="1" x14ac:dyDescent="0.25">
      <c r="A44" s="59" t="s">
        <v>259</v>
      </c>
      <c r="B44" s="60">
        <v>42445</v>
      </c>
      <c r="C44" s="59">
        <v>33637</v>
      </c>
      <c r="D44" s="59" t="s">
        <v>260</v>
      </c>
      <c r="E44" s="113"/>
      <c r="F44" s="59" t="s">
        <v>261</v>
      </c>
      <c r="G44" s="56"/>
      <c r="H44" s="64"/>
      <c r="I44" s="64"/>
      <c r="J44" s="69">
        <v>69.459999999999994</v>
      </c>
      <c r="K44" s="28"/>
      <c r="L44" s="4"/>
    </row>
    <row r="45" spans="1:12" ht="15.75" customHeight="1" x14ac:dyDescent="0.25">
      <c r="A45" s="59" t="s">
        <v>273</v>
      </c>
      <c r="B45" s="60">
        <v>42445</v>
      </c>
      <c r="C45" s="59">
        <v>36094</v>
      </c>
      <c r="D45" s="59" t="s">
        <v>274</v>
      </c>
      <c r="E45" s="113"/>
      <c r="F45" s="59" t="s">
        <v>248</v>
      </c>
      <c r="G45" s="57">
        <v>385.32</v>
      </c>
      <c r="H45" s="64"/>
      <c r="I45" s="64"/>
      <c r="J45" s="64"/>
      <c r="K45" s="28"/>
      <c r="L45" s="4"/>
    </row>
    <row r="46" spans="1:12" ht="15.75" customHeight="1" x14ac:dyDescent="0.25">
      <c r="A46" s="59" t="s">
        <v>275</v>
      </c>
      <c r="B46" s="60">
        <v>42445</v>
      </c>
      <c r="C46" s="59">
        <v>51694</v>
      </c>
      <c r="D46" s="59" t="s">
        <v>260</v>
      </c>
      <c r="E46" s="113"/>
      <c r="F46" s="59" t="s">
        <v>148</v>
      </c>
      <c r="G46" s="64"/>
      <c r="H46" s="64"/>
      <c r="I46" s="64"/>
      <c r="J46" s="62">
        <v>69.459999999999994</v>
      </c>
      <c r="K46" s="28"/>
      <c r="L46" s="4"/>
    </row>
    <row r="47" spans="1:12" ht="15.75" customHeight="1" x14ac:dyDescent="0.25">
      <c r="A47" s="59" t="s">
        <v>276</v>
      </c>
      <c r="B47" s="60">
        <v>42445</v>
      </c>
      <c r="C47" s="59">
        <v>46288</v>
      </c>
      <c r="D47" s="59" t="s">
        <v>137</v>
      </c>
      <c r="E47" s="113"/>
      <c r="F47" s="59" t="s">
        <v>248</v>
      </c>
      <c r="G47" s="62">
        <v>156.66</v>
      </c>
      <c r="H47" s="64"/>
      <c r="I47" s="64"/>
      <c r="J47" s="64"/>
      <c r="K47" s="28"/>
      <c r="L47" s="4"/>
    </row>
    <row r="48" spans="1:12" ht="15.75" customHeight="1" x14ac:dyDescent="0.25">
      <c r="A48" s="59" t="s">
        <v>277</v>
      </c>
      <c r="B48" s="59" t="s">
        <v>28</v>
      </c>
      <c r="C48" s="59" t="s">
        <v>28</v>
      </c>
      <c r="D48" s="59" t="s">
        <v>28</v>
      </c>
      <c r="E48" s="113"/>
      <c r="F48" s="59" t="s">
        <v>28</v>
      </c>
      <c r="G48" s="64"/>
      <c r="H48" s="64"/>
      <c r="I48" s="64"/>
      <c r="J48" s="64"/>
      <c r="K48" s="28"/>
      <c r="L48" s="4"/>
    </row>
    <row r="49" spans="1:12" ht="15.75" customHeight="1" x14ac:dyDescent="0.25">
      <c r="A49" s="59" t="s">
        <v>278</v>
      </c>
      <c r="B49" s="60">
        <v>42450</v>
      </c>
      <c r="C49" s="59">
        <v>57688</v>
      </c>
      <c r="D49" s="59" t="s">
        <v>280</v>
      </c>
      <c r="E49" s="113"/>
      <c r="F49" s="59" t="s">
        <v>53</v>
      </c>
      <c r="G49" s="64"/>
      <c r="H49" s="64"/>
      <c r="I49" s="64"/>
      <c r="J49" s="62">
        <v>23.51</v>
      </c>
      <c r="K49" s="28"/>
      <c r="L49" s="4"/>
    </row>
    <row r="50" spans="1:12" ht="15.75" customHeight="1" x14ac:dyDescent="0.25">
      <c r="A50" s="59" t="s">
        <v>281</v>
      </c>
      <c r="B50" s="60">
        <v>42450</v>
      </c>
      <c r="C50" s="59">
        <v>46590</v>
      </c>
      <c r="D50" s="59" t="s">
        <v>283</v>
      </c>
      <c r="E50" s="113"/>
      <c r="F50" s="59" t="s">
        <v>285</v>
      </c>
      <c r="G50" s="57">
        <v>97.52</v>
      </c>
      <c r="H50" s="64"/>
      <c r="I50" s="64"/>
      <c r="J50" s="64"/>
      <c r="K50" s="28"/>
      <c r="L50" s="4"/>
    </row>
    <row r="51" spans="1:12" ht="15.75" customHeight="1" x14ac:dyDescent="0.25">
      <c r="A51" s="59" t="s">
        <v>287</v>
      </c>
      <c r="B51" s="60">
        <v>42450</v>
      </c>
      <c r="C51" s="59">
        <v>33575</v>
      </c>
      <c r="D51" s="59" t="s">
        <v>175</v>
      </c>
      <c r="E51" s="113"/>
      <c r="F51" s="59" t="s">
        <v>53</v>
      </c>
      <c r="G51" s="56"/>
      <c r="H51" s="62">
        <v>778.75</v>
      </c>
      <c r="I51" s="64"/>
      <c r="J51" s="64"/>
      <c r="K51" s="28"/>
      <c r="L51" s="4"/>
    </row>
    <row r="52" spans="1:12" ht="15.75" customHeight="1" x14ac:dyDescent="0.25">
      <c r="A52" s="59" t="s">
        <v>290</v>
      </c>
      <c r="B52" s="60">
        <v>42450</v>
      </c>
      <c r="C52" s="59">
        <v>51694</v>
      </c>
      <c r="D52" s="59" t="s">
        <v>291</v>
      </c>
      <c r="E52" s="113"/>
      <c r="F52" s="59" t="s">
        <v>113</v>
      </c>
      <c r="G52" s="64"/>
      <c r="H52" s="62"/>
      <c r="I52" s="64"/>
      <c r="J52" s="62">
        <v>320</v>
      </c>
      <c r="K52" s="28"/>
      <c r="L52" s="4"/>
    </row>
    <row r="53" spans="1:12" ht="15.75" customHeight="1" x14ac:dyDescent="0.25">
      <c r="A53" s="59" t="s">
        <v>293</v>
      </c>
      <c r="B53" s="60">
        <v>42450</v>
      </c>
      <c r="C53" s="59" t="s">
        <v>48</v>
      </c>
      <c r="D53" s="59" t="s">
        <v>294</v>
      </c>
      <c r="E53" s="113"/>
      <c r="F53" s="59" t="s">
        <v>34</v>
      </c>
      <c r="G53" s="64"/>
      <c r="H53" s="62"/>
      <c r="I53" s="62">
        <v>329</v>
      </c>
      <c r="J53" s="64"/>
      <c r="K53" s="28"/>
      <c r="L53" s="4"/>
    </row>
    <row r="54" spans="1:12" ht="15.75" customHeight="1" x14ac:dyDescent="0.25">
      <c r="A54" s="59" t="s">
        <v>296</v>
      </c>
      <c r="B54" s="60">
        <v>42451</v>
      </c>
      <c r="C54" s="59">
        <v>7084</v>
      </c>
      <c r="D54" s="59" t="s">
        <v>297</v>
      </c>
      <c r="E54" s="113"/>
      <c r="F54" s="59" t="s">
        <v>156</v>
      </c>
      <c r="G54" s="57">
        <v>150.96</v>
      </c>
      <c r="H54" s="64"/>
      <c r="I54" s="64"/>
      <c r="J54" s="64"/>
      <c r="K54" s="28"/>
      <c r="L54" s="4"/>
    </row>
    <row r="55" spans="1:12" ht="15.75" customHeight="1" x14ac:dyDescent="0.25">
      <c r="A55" s="59" t="s">
        <v>298</v>
      </c>
      <c r="B55" s="60">
        <v>42451</v>
      </c>
      <c r="C55" s="59">
        <v>64251</v>
      </c>
      <c r="D55" s="59" t="s">
        <v>300</v>
      </c>
      <c r="E55" s="113"/>
      <c r="F55" s="59" t="s">
        <v>243</v>
      </c>
      <c r="G55" s="62">
        <v>17.12</v>
      </c>
      <c r="H55" s="64"/>
      <c r="I55" s="64"/>
      <c r="J55" s="64"/>
      <c r="K55" s="28"/>
      <c r="L55" s="4"/>
    </row>
    <row r="56" spans="1:12" ht="15.75" customHeight="1" x14ac:dyDescent="0.25">
      <c r="A56" s="59" t="s">
        <v>303</v>
      </c>
      <c r="B56" s="60">
        <v>42451</v>
      </c>
      <c r="C56" s="59">
        <v>64251</v>
      </c>
      <c r="D56" s="59" t="s">
        <v>305</v>
      </c>
      <c r="E56" s="113"/>
      <c r="F56" s="59" t="s">
        <v>34</v>
      </c>
      <c r="G56" s="62">
        <v>39.270000000000003</v>
      </c>
      <c r="H56" s="64"/>
      <c r="I56" s="64"/>
      <c r="J56" s="64"/>
      <c r="K56" s="28"/>
      <c r="L56" s="4"/>
    </row>
    <row r="57" spans="1:12" ht="15.75" customHeight="1" x14ac:dyDescent="0.25">
      <c r="A57" s="59" t="s">
        <v>307</v>
      </c>
      <c r="B57" s="60">
        <v>42452</v>
      </c>
      <c r="C57" s="59">
        <v>39273</v>
      </c>
      <c r="D57" s="59" t="s">
        <v>308</v>
      </c>
      <c r="E57" s="113"/>
      <c r="F57" s="59" t="s">
        <v>310</v>
      </c>
      <c r="G57" s="62">
        <v>167.99</v>
      </c>
      <c r="H57" s="64"/>
      <c r="I57" s="64"/>
      <c r="J57" s="64"/>
      <c r="K57" s="28"/>
      <c r="L57" s="4"/>
    </row>
    <row r="58" spans="1:12" ht="15.75" customHeight="1" x14ac:dyDescent="0.25">
      <c r="A58" s="53" t="s">
        <v>312</v>
      </c>
      <c r="B58" s="54">
        <v>42454</v>
      </c>
      <c r="C58" s="53">
        <v>55073</v>
      </c>
      <c r="D58" s="53" t="s">
        <v>314</v>
      </c>
      <c r="E58" s="75"/>
      <c r="F58" s="53" t="s">
        <v>34</v>
      </c>
      <c r="G58" s="57">
        <v>78.099999999999994</v>
      </c>
      <c r="H58" s="56"/>
      <c r="I58" s="56"/>
      <c r="J58" s="56"/>
      <c r="K58" s="28"/>
      <c r="L58" s="4"/>
    </row>
    <row r="59" spans="1:12" ht="15.75" customHeight="1" x14ac:dyDescent="0.25">
      <c r="A59" s="53" t="s">
        <v>316</v>
      </c>
      <c r="B59" s="54">
        <v>42454</v>
      </c>
      <c r="C59" s="53">
        <v>55073</v>
      </c>
      <c r="D59" s="53" t="s">
        <v>318</v>
      </c>
      <c r="E59" s="75"/>
      <c r="F59" s="53" t="s">
        <v>34</v>
      </c>
      <c r="G59" s="57">
        <v>81.34</v>
      </c>
      <c r="H59" s="56"/>
      <c r="I59" s="56"/>
      <c r="J59" s="56"/>
      <c r="K59" s="28"/>
      <c r="L59" s="4"/>
    </row>
    <row r="60" spans="1:12" ht="15.75" customHeight="1" x14ac:dyDescent="0.25">
      <c r="A60" s="53" t="s">
        <v>321</v>
      </c>
      <c r="B60" s="54">
        <v>42454</v>
      </c>
      <c r="C60" s="53">
        <v>62130</v>
      </c>
      <c r="D60" s="53" t="s">
        <v>323</v>
      </c>
      <c r="E60" s="75"/>
      <c r="F60" s="53" t="s">
        <v>34</v>
      </c>
      <c r="G60" s="57">
        <v>27.35</v>
      </c>
      <c r="H60" s="56"/>
      <c r="I60" s="56"/>
      <c r="J60" s="56"/>
      <c r="K60" s="28"/>
      <c r="L60" s="4"/>
    </row>
    <row r="61" spans="1:12" ht="15.75" customHeight="1" x14ac:dyDescent="0.25">
      <c r="A61" s="53" t="s">
        <v>324</v>
      </c>
      <c r="B61" s="54">
        <v>42454</v>
      </c>
      <c r="C61" s="53" t="s">
        <v>48</v>
      </c>
      <c r="D61" s="53" t="s">
        <v>325</v>
      </c>
      <c r="E61" s="75"/>
      <c r="F61" s="53" t="s">
        <v>34</v>
      </c>
      <c r="G61" s="57">
        <v>659.97</v>
      </c>
      <c r="H61" s="56"/>
      <c r="I61" s="56"/>
      <c r="J61" s="56"/>
      <c r="K61" s="28"/>
      <c r="L61" s="4"/>
    </row>
    <row r="62" spans="1:12" ht="15.75" customHeight="1" x14ac:dyDescent="0.25">
      <c r="A62" s="53" t="s">
        <v>329</v>
      </c>
      <c r="B62" s="53" t="s">
        <v>28</v>
      </c>
      <c r="C62" s="53" t="s">
        <v>28</v>
      </c>
      <c r="D62" s="53" t="s">
        <v>28</v>
      </c>
      <c r="E62" s="75"/>
      <c r="F62" s="53" t="s">
        <v>28</v>
      </c>
      <c r="G62" s="56"/>
      <c r="H62" s="56"/>
      <c r="I62" s="56"/>
      <c r="J62" s="56"/>
      <c r="K62" s="28"/>
      <c r="L62" s="4"/>
    </row>
    <row r="63" spans="1:12" ht="15.75" customHeight="1" x14ac:dyDescent="0.25">
      <c r="A63" s="53" t="s">
        <v>332</v>
      </c>
      <c r="B63" s="54">
        <v>42459</v>
      </c>
      <c r="C63" s="53">
        <v>52095</v>
      </c>
      <c r="D63" s="53" t="s">
        <v>333</v>
      </c>
      <c r="E63" s="75"/>
      <c r="F63" s="53" t="s">
        <v>334</v>
      </c>
      <c r="G63" s="56"/>
      <c r="H63" s="56"/>
      <c r="I63" s="56"/>
      <c r="J63" s="57">
        <v>57.6</v>
      </c>
      <c r="K63" s="28"/>
      <c r="L63" s="4"/>
    </row>
    <row r="64" spans="1:12" ht="15.75" customHeight="1" x14ac:dyDescent="0.25">
      <c r="A64" s="53" t="s">
        <v>336</v>
      </c>
      <c r="B64" s="54">
        <v>42459</v>
      </c>
      <c r="C64" s="53">
        <v>67707</v>
      </c>
      <c r="D64" s="53" t="s">
        <v>337</v>
      </c>
      <c r="E64" s="75"/>
      <c r="F64" s="53" t="s">
        <v>248</v>
      </c>
      <c r="G64" s="57">
        <v>223.01</v>
      </c>
      <c r="H64" s="56"/>
      <c r="I64" s="56"/>
      <c r="J64" s="56"/>
      <c r="K64" s="28"/>
      <c r="L64" s="4"/>
    </row>
    <row r="65" spans="1:12" ht="15.75" customHeight="1" x14ac:dyDescent="0.25">
      <c r="A65" s="53" t="s">
        <v>340</v>
      </c>
      <c r="B65" s="54">
        <v>42459</v>
      </c>
      <c r="C65" s="53">
        <v>64251</v>
      </c>
      <c r="D65" s="53" t="s">
        <v>158</v>
      </c>
      <c r="E65" s="75"/>
      <c r="F65" s="53" t="s">
        <v>158</v>
      </c>
      <c r="G65" s="56"/>
      <c r="H65" s="56"/>
      <c r="I65" s="56"/>
      <c r="J65" s="57">
        <v>0</v>
      </c>
      <c r="K65" s="28"/>
      <c r="L65" s="4"/>
    </row>
    <row r="66" spans="1:12" ht="15.75" customHeight="1" x14ac:dyDescent="0.25">
      <c r="A66" s="53" t="s">
        <v>342</v>
      </c>
      <c r="B66" s="54">
        <v>42459</v>
      </c>
      <c r="C66" s="53">
        <v>8392</v>
      </c>
      <c r="D66" s="53" t="s">
        <v>344</v>
      </c>
      <c r="E66" s="75"/>
      <c r="F66" s="53" t="s">
        <v>156</v>
      </c>
      <c r="G66" s="57">
        <v>166.93</v>
      </c>
      <c r="H66" s="56"/>
      <c r="I66" s="56"/>
      <c r="J66" s="56"/>
      <c r="K66" s="28"/>
      <c r="L66" s="4"/>
    </row>
    <row r="67" spans="1:12" ht="15.75" customHeight="1" x14ac:dyDescent="0.25">
      <c r="A67" s="59" t="s">
        <v>346</v>
      </c>
      <c r="B67" s="60">
        <v>42460</v>
      </c>
      <c r="C67" s="59">
        <v>24108</v>
      </c>
      <c r="D67" s="59" t="s">
        <v>347</v>
      </c>
      <c r="E67" s="113"/>
      <c r="F67" s="59" t="s">
        <v>348</v>
      </c>
      <c r="G67" s="64"/>
      <c r="H67" s="64"/>
      <c r="I67" s="64"/>
      <c r="J67" s="62">
        <v>196.4</v>
      </c>
      <c r="K67" s="28"/>
      <c r="L67" s="4"/>
    </row>
    <row r="68" spans="1:12" ht="15.75" customHeight="1" x14ac:dyDescent="0.25">
      <c r="A68" s="59" t="s">
        <v>349</v>
      </c>
      <c r="B68" s="60">
        <v>42460</v>
      </c>
      <c r="C68" s="59">
        <v>62080</v>
      </c>
      <c r="D68" s="59" t="s">
        <v>350</v>
      </c>
      <c r="E68" s="113"/>
      <c r="F68" s="59" t="s">
        <v>34</v>
      </c>
      <c r="G68" s="62">
        <v>81.34</v>
      </c>
      <c r="H68" s="64"/>
      <c r="I68" s="64"/>
      <c r="J68" s="64"/>
      <c r="K68" s="28"/>
      <c r="L68" s="4"/>
    </row>
    <row r="69" spans="1:12" ht="15.75" customHeight="1" x14ac:dyDescent="0.25">
      <c r="A69" s="59" t="s">
        <v>351</v>
      </c>
      <c r="B69" s="60">
        <v>42460</v>
      </c>
      <c r="C69" s="59">
        <v>64329</v>
      </c>
      <c r="D69" s="59" t="s">
        <v>117</v>
      </c>
      <c r="E69" s="113"/>
      <c r="F69" s="59" t="s">
        <v>53</v>
      </c>
      <c r="G69" s="64"/>
      <c r="H69" s="62">
        <v>713.58</v>
      </c>
      <c r="I69" s="64"/>
      <c r="J69" s="64"/>
      <c r="K69" s="28"/>
      <c r="L69" s="4"/>
    </row>
    <row r="70" spans="1:12" ht="15.75" customHeight="1" x14ac:dyDescent="0.25">
      <c r="A70" s="59" t="s">
        <v>354</v>
      </c>
      <c r="B70" s="60">
        <v>42460</v>
      </c>
      <c r="C70" s="59">
        <v>8392</v>
      </c>
      <c r="D70" s="59" t="s">
        <v>355</v>
      </c>
      <c r="E70" s="113"/>
      <c r="F70" s="59" t="s">
        <v>156</v>
      </c>
      <c r="G70" s="62">
        <v>47.31</v>
      </c>
      <c r="H70" s="64"/>
      <c r="I70" s="64"/>
      <c r="J70" s="64"/>
      <c r="K70" s="28"/>
      <c r="L70" s="4"/>
    </row>
    <row r="71" spans="1:12" ht="15.75" customHeight="1" x14ac:dyDescent="0.25">
      <c r="A71" s="59" t="s">
        <v>357</v>
      </c>
      <c r="B71" s="60">
        <v>42461</v>
      </c>
      <c r="C71" s="59">
        <v>34309</v>
      </c>
      <c r="D71" s="59" t="s">
        <v>358</v>
      </c>
      <c r="E71" s="113"/>
      <c r="F71" s="59" t="s">
        <v>359</v>
      </c>
      <c r="G71" s="64"/>
      <c r="H71" s="64"/>
      <c r="I71" s="64"/>
      <c r="J71" s="62">
        <v>1975</v>
      </c>
      <c r="K71" s="28"/>
      <c r="L71" s="4"/>
    </row>
    <row r="72" spans="1:12" ht="15.75" customHeight="1" x14ac:dyDescent="0.2"/>
    <row r="73" spans="1:12" ht="15.75" customHeight="1" x14ac:dyDescent="0.2"/>
    <row r="74" spans="1:12" ht="15.75" customHeight="1" x14ac:dyDescent="0.2"/>
    <row r="75" spans="1:12" ht="15.75" customHeight="1" x14ac:dyDescent="0.2"/>
    <row r="76" spans="1:12" ht="15.75" customHeight="1" x14ac:dyDescent="0.2"/>
    <row r="77" spans="1:12" ht="15.75" customHeight="1" x14ac:dyDescent="0.2"/>
    <row r="78" spans="1:12" ht="15.75" customHeight="1" x14ac:dyDescent="0.2"/>
    <row r="79" spans="1:12" ht="15.75" customHeight="1" x14ac:dyDescent="0.2"/>
    <row r="80" spans="1:12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  <row r="1016" ht="15.75" customHeight="1" x14ac:dyDescent="0.2"/>
    <row r="1017" ht="15.75" customHeight="1" x14ac:dyDescent="0.2"/>
    <row r="1018" ht="15.75" customHeight="1" x14ac:dyDescent="0.2"/>
    <row r="1019" ht="15.75" customHeight="1" x14ac:dyDescent="0.2"/>
    <row r="1020" ht="15.75" customHeight="1" x14ac:dyDescent="0.2"/>
    <row r="1021" ht="15.75" customHeight="1" x14ac:dyDescent="0.2"/>
    <row r="1022" ht="15.75" customHeight="1" x14ac:dyDescent="0.2"/>
    <row r="1023" ht="15.75" customHeight="1" x14ac:dyDescent="0.2"/>
    <row r="1024" ht="15.75" customHeight="1" x14ac:dyDescent="0.2"/>
    <row r="1025" ht="15.75" customHeight="1" x14ac:dyDescent="0.2"/>
    <row r="1026" ht="15.75" customHeight="1" x14ac:dyDescent="0.2"/>
    <row r="1027" ht="15.75" customHeight="1" x14ac:dyDescent="0.2"/>
    <row r="1028" ht="15.75" customHeight="1" x14ac:dyDescent="0.2"/>
    <row r="1029" ht="15.75" customHeight="1" x14ac:dyDescent="0.2"/>
    <row r="1030" ht="15.75" customHeight="1" x14ac:dyDescent="0.2"/>
    <row r="1031" ht="15.75" customHeight="1" x14ac:dyDescent="0.2"/>
    <row r="1032" ht="15.75" customHeight="1" x14ac:dyDescent="0.2"/>
    <row r="1033" ht="15.75" customHeight="1" x14ac:dyDescent="0.2"/>
    <row r="1034" ht="15.75" customHeight="1" x14ac:dyDescent="0.2"/>
    <row r="1035" ht="15.75" customHeight="1" x14ac:dyDescent="0.2"/>
    <row r="1036" ht="15.75" customHeight="1" x14ac:dyDescent="0.2"/>
    <row r="1037" ht="15.75" customHeight="1" x14ac:dyDescent="0.2"/>
    <row r="1038" ht="15.75" customHeight="1" x14ac:dyDescent="0.2"/>
    <row r="1039" ht="15.75" customHeight="1" x14ac:dyDescent="0.2"/>
    <row r="1040" ht="15.75" customHeight="1" x14ac:dyDescent="0.2"/>
    <row r="1041" ht="15.75" customHeight="1" x14ac:dyDescent="0.2"/>
    <row r="1042" ht="15.75" customHeight="1" x14ac:dyDescent="0.2"/>
    <row r="1043" ht="15.75" customHeight="1" x14ac:dyDescent="0.2"/>
    <row r="1044" ht="15.75" customHeight="1" x14ac:dyDescent="0.2"/>
    <row r="1045" ht="15.75" customHeight="1" x14ac:dyDescent="0.2"/>
    <row r="1046" ht="15.75" customHeight="1" x14ac:dyDescent="0.2"/>
    <row r="1047" ht="15.75" customHeight="1" x14ac:dyDescent="0.2"/>
    <row r="1048" ht="15.75" customHeight="1" x14ac:dyDescent="0.2"/>
    <row r="1049" ht="15.75" customHeight="1" x14ac:dyDescent="0.2"/>
    <row r="1050" ht="15.75" customHeight="1" x14ac:dyDescent="0.2"/>
    <row r="1051" ht="15.75" customHeight="1" x14ac:dyDescent="0.2"/>
    <row r="1052" ht="15.75" customHeight="1" x14ac:dyDescent="0.2"/>
    <row r="1053" ht="15.75" customHeight="1" x14ac:dyDescent="0.2"/>
    <row r="1054" ht="15.75" customHeight="1" x14ac:dyDescent="0.2"/>
    <row r="1055" ht="15.75" customHeight="1" x14ac:dyDescent="0.2"/>
    <row r="1056" ht="15.75" customHeight="1" x14ac:dyDescent="0.2"/>
    <row r="1057" ht="15.75" customHeight="1" x14ac:dyDescent="0.2"/>
    <row r="1058" ht="15.75" customHeight="1" x14ac:dyDescent="0.2"/>
    <row r="1059" ht="15.75" customHeight="1" x14ac:dyDescent="0.2"/>
    <row r="1060" ht="15.75" customHeight="1" x14ac:dyDescent="0.2"/>
    <row r="1061" ht="15.75" customHeight="1" x14ac:dyDescent="0.2"/>
    <row r="1062" ht="15.75" customHeight="1" x14ac:dyDescent="0.2"/>
    <row r="1063" ht="15.75" customHeight="1" x14ac:dyDescent="0.2"/>
    <row r="1064" ht="15.75" customHeight="1" x14ac:dyDescent="0.2"/>
    <row r="1065" ht="15.75" customHeight="1" x14ac:dyDescent="0.2"/>
    <row r="1066" ht="15.75" customHeight="1" x14ac:dyDescent="0.2"/>
    <row r="1067" ht="15.75" customHeight="1" x14ac:dyDescent="0.2"/>
    <row r="1068" ht="15.75" customHeight="1" x14ac:dyDescent="0.2"/>
    <row r="1069" ht="15.75" customHeight="1" x14ac:dyDescent="0.2"/>
    <row r="1070" ht="15.75" customHeight="1" x14ac:dyDescent="0.2"/>
    <row r="1071" ht="15.75" customHeight="1" x14ac:dyDescent="0.2"/>
    <row r="1072" ht="15.75" customHeight="1" x14ac:dyDescent="0.2"/>
    <row r="1073" ht="15.75" customHeight="1" x14ac:dyDescent="0.2"/>
    <row r="1074" ht="15.75" customHeight="1" x14ac:dyDescent="0.2"/>
    <row r="1075" ht="15.75" customHeight="1" x14ac:dyDescent="0.2"/>
    <row r="1076" ht="15.75" customHeight="1" x14ac:dyDescent="0.2"/>
    <row r="1077" ht="15.75" customHeight="1" x14ac:dyDescent="0.2"/>
    <row r="1078" ht="15.75" customHeight="1" x14ac:dyDescent="0.2"/>
    <row r="1079" ht="15.75" customHeight="1" x14ac:dyDescent="0.2"/>
    <row r="1080" ht="15.75" customHeight="1" x14ac:dyDescent="0.2"/>
    <row r="1081" ht="15.75" customHeight="1" x14ac:dyDescent="0.2"/>
    <row r="1082" ht="15.75" customHeight="1" x14ac:dyDescent="0.2"/>
    <row r="1083" ht="15.75" customHeight="1" x14ac:dyDescent="0.2"/>
    <row r="1084" ht="15.75" customHeight="1" x14ac:dyDescent="0.2"/>
    <row r="1085" ht="15.75" customHeight="1" x14ac:dyDescent="0.2"/>
    <row r="1086" ht="15.75" customHeight="1" x14ac:dyDescent="0.2"/>
    <row r="1087" ht="15.75" customHeight="1" x14ac:dyDescent="0.2"/>
    <row r="1088" ht="15.75" customHeight="1" x14ac:dyDescent="0.2"/>
    <row r="1089" ht="15.75" customHeight="1" x14ac:dyDescent="0.2"/>
    <row r="1090" ht="15.75" customHeight="1" x14ac:dyDescent="0.2"/>
    <row r="1091" ht="15.75" customHeight="1" x14ac:dyDescent="0.2"/>
    <row r="1092" ht="15.75" customHeight="1" x14ac:dyDescent="0.2"/>
    <row r="1093" ht="15.75" customHeight="1" x14ac:dyDescent="0.2"/>
    <row r="1094" ht="15.75" customHeight="1" x14ac:dyDescent="0.2"/>
    <row r="1095" ht="15.75" customHeight="1" x14ac:dyDescent="0.2"/>
    <row r="1096" ht="15.75" customHeight="1" x14ac:dyDescent="0.2"/>
    <row r="1097" ht="15.75" customHeight="1" x14ac:dyDescent="0.2"/>
    <row r="1098" ht="15.75" customHeight="1" x14ac:dyDescent="0.2"/>
    <row r="1099" ht="15.75" customHeight="1" x14ac:dyDescent="0.2"/>
    <row r="1100" ht="15.75" customHeight="1" x14ac:dyDescent="0.2"/>
    <row r="1101" ht="15.75" customHeight="1" x14ac:dyDescent="0.2"/>
    <row r="1102" ht="15.75" customHeight="1" x14ac:dyDescent="0.2"/>
    <row r="1103" ht="15.75" customHeight="1" x14ac:dyDescent="0.2"/>
    <row r="1104" ht="15.75" customHeight="1" x14ac:dyDescent="0.2"/>
    <row r="1105" ht="15.75" customHeight="1" x14ac:dyDescent="0.2"/>
    <row r="1106" ht="15.75" customHeight="1" x14ac:dyDescent="0.2"/>
    <row r="1107" ht="15.75" customHeight="1" x14ac:dyDescent="0.2"/>
    <row r="1108" ht="15.75" customHeight="1" x14ac:dyDescent="0.2"/>
    <row r="1109" ht="15.75" customHeight="1" x14ac:dyDescent="0.2"/>
  </sheetData>
  <mergeCells count="7">
    <mergeCell ref="H1:I1"/>
    <mergeCell ref="C1:D1"/>
    <mergeCell ref="C2:D2"/>
    <mergeCell ref="A4:B4"/>
    <mergeCell ref="A5:J6"/>
    <mergeCell ref="H2:I2"/>
    <mergeCell ref="H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K4"/>
  <sheetViews>
    <sheetView workbookViewId="0">
      <selection activeCell="A7" sqref="A7"/>
    </sheetView>
  </sheetViews>
  <sheetFormatPr baseColWidth="10" defaultColWidth="14.42578125" defaultRowHeight="12.75" customHeight="1" x14ac:dyDescent="0.2"/>
  <cols>
    <col min="1" max="1" width="24" customWidth="1"/>
    <col min="2" max="3" width="12.28515625" customWidth="1"/>
    <col min="4" max="4" width="18.28515625" customWidth="1"/>
    <col min="5" max="5" width="16" customWidth="1"/>
    <col min="6" max="8" width="12.28515625" customWidth="1"/>
    <col min="9" max="9" width="18.85546875" customWidth="1"/>
    <col min="10" max="11" width="0.85546875" hidden="1" customWidth="1"/>
  </cols>
  <sheetData>
    <row r="1" spans="1:9" ht="23.25" customHeight="1" x14ac:dyDescent="0.25">
      <c r="A1" s="22">
        <f>SUM(A6:A1144)</f>
        <v>0</v>
      </c>
      <c r="B1" s="2"/>
      <c r="C1" s="150" t="s">
        <v>1</v>
      </c>
      <c r="D1" s="149"/>
      <c r="E1" s="8">
        <f>JANVIER!F1+FEVRIER!F1+MARS!F1</f>
        <v>362454</v>
      </c>
      <c r="F1" s="11"/>
      <c r="G1" s="148" t="s">
        <v>2</v>
      </c>
      <c r="H1" s="149"/>
      <c r="I1" s="5">
        <f>C4/E2</f>
        <v>1.0569686084303112</v>
      </c>
    </row>
    <row r="2" spans="1:9" ht="18.75" customHeight="1" x14ac:dyDescent="0.3">
      <c r="A2" s="6" t="s">
        <v>450</v>
      </c>
      <c r="B2" s="2"/>
      <c r="C2" s="150" t="s">
        <v>5</v>
      </c>
      <c r="D2" s="149"/>
      <c r="E2" s="8">
        <f>E1/10</f>
        <v>36245.4</v>
      </c>
      <c r="F2" s="4"/>
      <c r="G2" s="4"/>
      <c r="H2" s="4"/>
      <c r="I2" s="4"/>
    </row>
    <row r="3" spans="1:9" ht="15" x14ac:dyDescent="0.25">
      <c r="A3" s="10"/>
      <c r="B3" s="2"/>
      <c r="C3" s="158"/>
      <c r="D3" s="149"/>
      <c r="E3" s="11"/>
      <c r="F3" s="4"/>
      <c r="G3" s="156"/>
      <c r="H3" s="149"/>
      <c r="I3" s="17"/>
    </row>
    <row r="4" spans="1:9" ht="21" customHeight="1" x14ac:dyDescent="0.2">
      <c r="A4" s="151" t="s">
        <v>10</v>
      </c>
      <c r="B4" s="152"/>
      <c r="C4" s="18">
        <f>I4+H4+G4+F4</f>
        <v>38310.25</v>
      </c>
      <c r="D4" s="19"/>
      <c r="E4" s="20" t="s">
        <v>11</v>
      </c>
      <c r="F4" s="22">
        <f>JANVIER!G4+FEVRIER!G4+MARS!G4</f>
        <v>15307.690000000002</v>
      </c>
      <c r="G4" s="23">
        <f>JANVIER!H4+FEVRIER!H4+MARS!H4</f>
        <v>7198.3700000000008</v>
      </c>
      <c r="H4" s="24">
        <f>JANVIER!I4+FEVRIER!I4+MARS!I4</f>
        <v>4386.9799999999996</v>
      </c>
      <c r="I4" s="25">
        <f>JANVIER!J4+FEVRIER!J4+MARS!J4</f>
        <v>11417.210000000001</v>
      </c>
    </row>
  </sheetData>
  <mergeCells count="6">
    <mergeCell ref="A4:B4"/>
    <mergeCell ref="C1:D1"/>
    <mergeCell ref="G1:H1"/>
    <mergeCell ref="C2:D2"/>
    <mergeCell ref="C3:D3"/>
    <mergeCell ref="G3:H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IV1110"/>
  <sheetViews>
    <sheetView workbookViewId="0">
      <pane ySplit="7" topLeftCell="A128" activePane="bottomLeft" state="frozen"/>
      <selection pane="bottomLeft" activeCell="A8" sqref="A8:XFD8"/>
    </sheetView>
  </sheetViews>
  <sheetFormatPr baseColWidth="10" defaultColWidth="14.42578125" defaultRowHeight="12.75" customHeight="1" x14ac:dyDescent="0.2"/>
  <cols>
    <col min="1" max="1" width="23.7109375" customWidth="1"/>
    <col min="2" max="3" width="12.28515625" customWidth="1"/>
    <col min="4" max="5" width="18.28515625" customWidth="1"/>
    <col min="6" max="6" width="16" customWidth="1"/>
    <col min="7" max="9" width="12.28515625" customWidth="1"/>
    <col min="10" max="10" width="18.85546875" customWidth="1"/>
    <col min="11" max="12" width="0.85546875" hidden="1" customWidth="1"/>
  </cols>
  <sheetData>
    <row r="1" spans="1:256" ht="23.25" customHeight="1" x14ac:dyDescent="0.35">
      <c r="A1" s="1" t="s">
        <v>0</v>
      </c>
      <c r="B1" s="2"/>
      <c r="C1" s="150" t="s">
        <v>1</v>
      </c>
      <c r="D1" s="149"/>
      <c r="E1" s="135"/>
      <c r="F1" s="3">
        <v>66220</v>
      </c>
      <c r="G1" s="11"/>
      <c r="H1" s="148" t="s">
        <v>2</v>
      </c>
      <c r="I1" s="149"/>
      <c r="J1" s="5">
        <f>C4/F2</f>
        <v>1.7751766837813352</v>
      </c>
    </row>
    <row r="2" spans="1:256" ht="18.75" customHeight="1" x14ac:dyDescent="0.3">
      <c r="A2" s="6" t="s">
        <v>451</v>
      </c>
      <c r="B2" s="2"/>
      <c r="C2" s="150" t="s">
        <v>5</v>
      </c>
      <c r="D2" s="149"/>
      <c r="E2" s="135"/>
      <c r="F2" s="8">
        <f>F1/10</f>
        <v>6622</v>
      </c>
      <c r="G2" s="4"/>
      <c r="H2" s="4"/>
      <c r="I2" s="4"/>
      <c r="J2" s="4"/>
    </row>
    <row r="3" spans="1:256" ht="15" x14ac:dyDescent="0.25">
      <c r="A3" s="10"/>
      <c r="B3" s="2"/>
      <c r="C3" s="158"/>
      <c r="D3" s="149"/>
      <c r="E3" s="135"/>
      <c r="F3" s="11"/>
      <c r="G3" s="4"/>
      <c r="H3" s="156" t="s">
        <v>452</v>
      </c>
      <c r="I3" s="149"/>
      <c r="J3" s="76">
        <f>F3/C4</f>
        <v>0</v>
      </c>
    </row>
    <row r="4" spans="1:256" ht="21" customHeight="1" x14ac:dyDescent="0.2">
      <c r="A4" s="151" t="s">
        <v>10</v>
      </c>
      <c r="B4" s="152"/>
      <c r="C4" s="18">
        <f>J4+I4+H4+G4</f>
        <v>11755.220000000001</v>
      </c>
      <c r="D4" s="19"/>
      <c r="E4" s="19"/>
      <c r="F4" s="20" t="s">
        <v>11</v>
      </c>
      <c r="G4" s="22">
        <f t="shared" ref="G4:I4" si="0">SUM(G8:G3281)</f>
        <v>3901.7400000000002</v>
      </c>
      <c r="H4" s="23">
        <f t="shared" si="0"/>
        <v>5030.6800000000012</v>
      </c>
      <c r="I4" s="24">
        <f t="shared" si="0"/>
        <v>619.86</v>
      </c>
      <c r="J4" s="25">
        <f>SUM(J8:J1281)</f>
        <v>2202.94</v>
      </c>
    </row>
    <row r="5" spans="1:256" ht="15" customHeight="1" x14ac:dyDescent="0.2">
      <c r="A5" s="153" t="s">
        <v>12</v>
      </c>
      <c r="B5" s="154"/>
      <c r="C5" s="154"/>
      <c r="D5" s="154"/>
      <c r="E5" s="154"/>
      <c r="F5" s="154"/>
      <c r="G5" s="154"/>
      <c r="H5" s="154"/>
      <c r="I5" s="154"/>
      <c r="J5" s="154"/>
    </row>
    <row r="6" spans="1:256" ht="15.75" customHeight="1" x14ac:dyDescent="0.2">
      <c r="A6" s="155"/>
      <c r="B6" s="152"/>
      <c r="C6" s="152"/>
      <c r="D6" s="152"/>
      <c r="E6" s="152"/>
      <c r="F6" s="152"/>
      <c r="G6" s="152"/>
      <c r="H6" s="152"/>
      <c r="I6" s="152"/>
      <c r="J6" s="152"/>
    </row>
    <row r="7" spans="1:256" s="135" customFormat="1" ht="15.75" customHeight="1" x14ac:dyDescent="0.2">
      <c r="A7" s="138" t="s">
        <v>13</v>
      </c>
      <c r="B7" s="139" t="s">
        <v>14</v>
      </c>
      <c r="C7" s="138" t="s">
        <v>15</v>
      </c>
      <c r="D7" s="138" t="s">
        <v>16</v>
      </c>
      <c r="E7" s="138" t="s">
        <v>853</v>
      </c>
      <c r="F7" s="138" t="s">
        <v>17</v>
      </c>
      <c r="G7" s="29" t="s">
        <v>18</v>
      </c>
      <c r="H7" s="30" t="s">
        <v>19</v>
      </c>
      <c r="I7" s="31" t="s">
        <v>20</v>
      </c>
      <c r="J7" s="36" t="s">
        <v>21</v>
      </c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15" customHeight="1" x14ac:dyDescent="0.2">
      <c r="A8" s="38" t="s">
        <v>329</v>
      </c>
      <c r="B8" s="38" t="s">
        <v>28</v>
      </c>
      <c r="C8" s="38" t="s">
        <v>28</v>
      </c>
      <c r="D8" s="38" t="s">
        <v>28</v>
      </c>
      <c r="E8" s="116"/>
      <c r="F8" s="38" t="s">
        <v>28</v>
      </c>
      <c r="G8" s="40"/>
      <c r="H8" s="40"/>
      <c r="I8" s="40"/>
      <c r="J8" s="40"/>
    </row>
    <row r="9" spans="1:256" ht="15" customHeight="1" x14ac:dyDescent="0.2">
      <c r="A9" s="38" t="s">
        <v>453</v>
      </c>
      <c r="B9" s="41">
        <v>42461</v>
      </c>
      <c r="C9" s="38" t="s">
        <v>48</v>
      </c>
      <c r="D9" s="38" t="s">
        <v>454</v>
      </c>
      <c r="E9" s="116"/>
      <c r="F9" s="38" t="s">
        <v>34</v>
      </c>
      <c r="G9" s="39">
        <v>54.75</v>
      </c>
      <c r="H9" s="40"/>
      <c r="I9" s="40"/>
      <c r="J9" s="40"/>
    </row>
    <row r="10" spans="1:256" ht="15" customHeight="1" x14ac:dyDescent="0.2">
      <c r="A10" s="38" t="s">
        <v>455</v>
      </c>
      <c r="B10" s="41">
        <v>42461</v>
      </c>
      <c r="C10" s="38">
        <v>58451</v>
      </c>
      <c r="D10" s="38" t="s">
        <v>456</v>
      </c>
      <c r="E10" s="116"/>
      <c r="F10" s="38" t="s">
        <v>34</v>
      </c>
      <c r="G10" s="39">
        <v>85.69</v>
      </c>
      <c r="H10" s="40"/>
      <c r="I10" s="40"/>
      <c r="J10" s="40"/>
    </row>
    <row r="11" spans="1:256" ht="15" customHeight="1" x14ac:dyDescent="0.2">
      <c r="A11" s="38" t="s">
        <v>457</v>
      </c>
      <c r="B11" s="41">
        <v>42461</v>
      </c>
      <c r="C11" s="38">
        <v>52095</v>
      </c>
      <c r="D11" s="38" t="s">
        <v>458</v>
      </c>
      <c r="E11" s="116"/>
      <c r="F11" s="38" t="s">
        <v>243</v>
      </c>
      <c r="G11" s="40"/>
      <c r="H11" s="40"/>
      <c r="I11" s="40"/>
      <c r="J11" s="39">
        <v>35</v>
      </c>
    </row>
    <row r="12" spans="1:256" ht="15" customHeight="1" x14ac:dyDescent="0.2">
      <c r="A12" s="38" t="s">
        <v>459</v>
      </c>
      <c r="B12" s="38" t="s">
        <v>28</v>
      </c>
      <c r="C12" s="38" t="s">
        <v>28</v>
      </c>
      <c r="D12" s="38" t="s">
        <v>28</v>
      </c>
      <c r="E12" s="116"/>
      <c r="F12" s="38" t="s">
        <v>28</v>
      </c>
      <c r="G12" s="40"/>
      <c r="H12" s="40"/>
      <c r="I12" s="40"/>
      <c r="J12" s="40"/>
    </row>
    <row r="13" spans="1:256" ht="15" customHeight="1" x14ac:dyDescent="0.2">
      <c r="A13" s="38" t="s">
        <v>460</v>
      </c>
      <c r="B13" s="41">
        <v>42464</v>
      </c>
      <c r="C13" s="38">
        <v>36094</v>
      </c>
      <c r="D13" s="38" t="s">
        <v>461</v>
      </c>
      <c r="E13" s="116"/>
      <c r="F13" s="38" t="s">
        <v>65</v>
      </c>
      <c r="G13" s="39">
        <v>69.2</v>
      </c>
      <c r="H13" s="40"/>
      <c r="I13" s="40"/>
      <c r="J13" s="40"/>
    </row>
    <row r="14" spans="1:256" ht="15" customHeight="1" x14ac:dyDescent="0.2">
      <c r="A14" s="38" t="s">
        <v>462</v>
      </c>
      <c r="B14" s="41">
        <v>42465</v>
      </c>
      <c r="C14" s="38">
        <v>67707</v>
      </c>
      <c r="D14" s="38" t="s">
        <v>117</v>
      </c>
      <c r="E14" s="116"/>
      <c r="F14" s="38" t="s">
        <v>53</v>
      </c>
      <c r="G14" s="40"/>
      <c r="H14" s="39">
        <v>523.58000000000004</v>
      </c>
      <c r="I14" s="40"/>
      <c r="J14" s="40"/>
    </row>
    <row r="15" spans="1:256" ht="15" customHeight="1" x14ac:dyDescent="0.2">
      <c r="A15" s="38" t="s">
        <v>463</v>
      </c>
      <c r="B15" s="41">
        <v>42465</v>
      </c>
      <c r="C15" s="38">
        <v>39782</v>
      </c>
      <c r="D15" s="38" t="s">
        <v>117</v>
      </c>
      <c r="E15" s="116"/>
      <c r="F15" s="38" t="s">
        <v>53</v>
      </c>
      <c r="G15" s="40"/>
      <c r="H15" s="39">
        <v>131.4</v>
      </c>
      <c r="I15" s="40"/>
      <c r="J15" s="40"/>
    </row>
    <row r="16" spans="1:256" ht="15" customHeight="1" x14ac:dyDescent="0.2">
      <c r="A16" s="38" t="s">
        <v>464</v>
      </c>
      <c r="B16" s="41">
        <v>42465</v>
      </c>
      <c r="C16" s="38">
        <v>8392</v>
      </c>
      <c r="D16" s="38" t="s">
        <v>465</v>
      </c>
      <c r="E16" s="116"/>
      <c r="F16" s="77" t="s">
        <v>34</v>
      </c>
      <c r="G16" s="39">
        <v>39.270000000000003</v>
      </c>
      <c r="H16" s="40"/>
      <c r="I16" s="40"/>
      <c r="J16" s="40"/>
    </row>
    <row r="17" spans="1:10" ht="15" customHeight="1" x14ac:dyDescent="0.2">
      <c r="A17" s="38" t="s">
        <v>466</v>
      </c>
      <c r="B17" s="41">
        <v>42465</v>
      </c>
      <c r="C17" s="38">
        <v>62135</v>
      </c>
      <c r="D17" s="38" t="s">
        <v>467</v>
      </c>
      <c r="E17" s="116"/>
      <c r="F17" s="38" t="s">
        <v>156</v>
      </c>
      <c r="G17" s="39">
        <v>453.16</v>
      </c>
      <c r="H17" s="40"/>
      <c r="I17" s="40"/>
      <c r="J17" s="40"/>
    </row>
    <row r="18" spans="1:10" ht="15" customHeight="1" x14ac:dyDescent="0.2">
      <c r="A18" s="38" t="s">
        <v>468</v>
      </c>
      <c r="B18" s="41">
        <v>42465</v>
      </c>
      <c r="C18" s="38" t="s">
        <v>158</v>
      </c>
      <c r="D18" s="38" t="s">
        <v>158</v>
      </c>
      <c r="E18" s="116"/>
      <c r="F18" s="38" t="s">
        <v>156</v>
      </c>
      <c r="G18" s="39"/>
      <c r="H18" s="40"/>
      <c r="I18" s="40"/>
      <c r="J18" s="40"/>
    </row>
    <row r="19" spans="1:10" ht="15" customHeight="1" x14ac:dyDescent="0.2">
      <c r="A19" s="38" t="s">
        <v>469</v>
      </c>
      <c r="B19" s="41">
        <v>42465</v>
      </c>
      <c r="C19" s="38" t="s">
        <v>48</v>
      </c>
      <c r="D19" s="38" t="s">
        <v>470</v>
      </c>
      <c r="E19" s="116"/>
      <c r="F19" s="77" t="s">
        <v>44</v>
      </c>
      <c r="G19" s="40"/>
      <c r="H19" s="40"/>
      <c r="I19" s="39">
        <v>430.86</v>
      </c>
      <c r="J19" s="40"/>
    </row>
    <row r="20" spans="1:10" ht="15" customHeight="1" x14ac:dyDescent="0.2">
      <c r="A20" s="38" t="s">
        <v>471</v>
      </c>
      <c r="B20" s="41">
        <v>42466</v>
      </c>
      <c r="C20" s="38">
        <v>6092</v>
      </c>
      <c r="D20" s="38" t="s">
        <v>472</v>
      </c>
      <c r="E20" s="116"/>
      <c r="F20" s="38" t="s">
        <v>156</v>
      </c>
      <c r="G20" s="39">
        <v>22.96</v>
      </c>
      <c r="H20" s="40"/>
      <c r="I20" s="40"/>
      <c r="J20" s="40"/>
    </row>
    <row r="21" spans="1:10" ht="15" customHeight="1" x14ac:dyDescent="0.2">
      <c r="A21" s="38" t="s">
        <v>473</v>
      </c>
      <c r="B21" s="41">
        <v>42466</v>
      </c>
      <c r="C21" s="38" t="s">
        <v>158</v>
      </c>
      <c r="D21" s="38" t="s">
        <v>158</v>
      </c>
      <c r="E21" s="116"/>
      <c r="F21" s="38" t="s">
        <v>156</v>
      </c>
      <c r="G21" s="39">
        <v>0</v>
      </c>
      <c r="H21" s="40"/>
      <c r="I21" s="40"/>
      <c r="J21" s="40"/>
    </row>
    <row r="22" spans="1:10" ht="15" customHeight="1" x14ac:dyDescent="0.2">
      <c r="A22" s="38" t="s">
        <v>474</v>
      </c>
      <c r="B22" s="41">
        <v>42466</v>
      </c>
      <c r="C22" s="38">
        <v>39728</v>
      </c>
      <c r="D22" s="38" t="s">
        <v>475</v>
      </c>
      <c r="E22" s="116"/>
      <c r="F22" s="38" t="s">
        <v>476</v>
      </c>
      <c r="G22" s="46"/>
      <c r="H22" s="40"/>
      <c r="I22" s="40"/>
      <c r="J22" s="39">
        <v>28.67</v>
      </c>
    </row>
    <row r="23" spans="1:10" ht="15" customHeight="1" x14ac:dyDescent="0.2">
      <c r="A23" s="38" t="s">
        <v>477</v>
      </c>
      <c r="B23" s="41">
        <v>42466</v>
      </c>
      <c r="C23" s="38">
        <v>66189</v>
      </c>
      <c r="D23" s="38" t="s">
        <v>478</v>
      </c>
      <c r="E23" s="116"/>
      <c r="F23" s="38" t="s">
        <v>156</v>
      </c>
      <c r="G23" s="39">
        <v>120</v>
      </c>
      <c r="H23" s="40"/>
      <c r="I23" s="40"/>
      <c r="J23" s="40"/>
    </row>
    <row r="24" spans="1:10" ht="15" customHeight="1" x14ac:dyDescent="0.2">
      <c r="A24" s="38" t="s">
        <v>479</v>
      </c>
      <c r="B24" s="41">
        <v>42466</v>
      </c>
      <c r="C24" s="38">
        <v>67706</v>
      </c>
      <c r="D24" s="38" t="s">
        <v>117</v>
      </c>
      <c r="E24" s="116"/>
      <c r="F24" s="38" t="s">
        <v>53</v>
      </c>
      <c r="G24" s="40"/>
      <c r="H24" s="39">
        <v>753.58</v>
      </c>
      <c r="I24" s="40"/>
      <c r="J24" s="40"/>
    </row>
    <row r="25" spans="1:10" ht="15" customHeight="1" x14ac:dyDescent="0.2">
      <c r="A25" s="38" t="s">
        <v>480</v>
      </c>
      <c r="B25" s="41">
        <v>42466</v>
      </c>
      <c r="C25" s="38" t="s">
        <v>48</v>
      </c>
      <c r="D25" s="38" t="s">
        <v>481</v>
      </c>
      <c r="E25" s="116"/>
      <c r="F25" s="38" t="s">
        <v>62</v>
      </c>
      <c r="G25" s="40"/>
      <c r="H25" s="40"/>
      <c r="I25" s="40"/>
      <c r="J25" s="39">
        <v>1000</v>
      </c>
    </row>
    <row r="26" spans="1:10" ht="15" customHeight="1" x14ac:dyDescent="0.2">
      <c r="A26" s="38" t="s">
        <v>482</v>
      </c>
      <c r="B26" s="41">
        <v>42466</v>
      </c>
      <c r="C26" s="38">
        <v>64300</v>
      </c>
      <c r="D26" s="38" t="s">
        <v>483</v>
      </c>
      <c r="E26" s="116"/>
      <c r="F26" s="38" t="s">
        <v>156</v>
      </c>
      <c r="G26" s="39">
        <v>112.77</v>
      </c>
      <c r="H26" s="40"/>
      <c r="I26" s="40"/>
      <c r="J26" s="40"/>
    </row>
    <row r="27" spans="1:10" ht="15.75" customHeight="1" x14ac:dyDescent="0.2">
      <c r="A27" s="38" t="s">
        <v>484</v>
      </c>
      <c r="B27" s="41">
        <v>42466</v>
      </c>
      <c r="C27" s="38">
        <v>62215</v>
      </c>
      <c r="D27" s="38" t="s">
        <v>485</v>
      </c>
      <c r="E27" s="116"/>
      <c r="F27" s="38" t="s">
        <v>486</v>
      </c>
      <c r="G27" s="40"/>
      <c r="H27" s="40"/>
      <c r="I27" s="40"/>
      <c r="J27" s="39">
        <v>479.75</v>
      </c>
    </row>
    <row r="28" spans="1:10" ht="15.75" customHeight="1" x14ac:dyDescent="0.25">
      <c r="A28" s="59" t="s">
        <v>487</v>
      </c>
      <c r="B28" s="60">
        <v>42467</v>
      </c>
      <c r="C28" s="59">
        <v>64329</v>
      </c>
      <c r="D28" s="59" t="s">
        <v>488</v>
      </c>
      <c r="E28" s="113"/>
      <c r="F28" s="59" t="s">
        <v>156</v>
      </c>
      <c r="G28" s="57">
        <v>378</v>
      </c>
      <c r="H28" s="64"/>
      <c r="I28" s="64"/>
      <c r="J28" s="64"/>
    </row>
    <row r="29" spans="1:10" ht="15.75" customHeight="1" x14ac:dyDescent="0.25">
      <c r="A29" s="59" t="s">
        <v>489</v>
      </c>
      <c r="B29" s="60">
        <v>42467</v>
      </c>
      <c r="C29" s="59">
        <v>64330</v>
      </c>
      <c r="D29" s="59" t="s">
        <v>488</v>
      </c>
      <c r="E29" s="113"/>
      <c r="F29" s="59" t="s">
        <v>156</v>
      </c>
      <c r="G29" s="62">
        <v>378</v>
      </c>
      <c r="H29" s="64"/>
      <c r="I29" s="64"/>
      <c r="J29" s="64"/>
    </row>
    <row r="30" spans="1:10" ht="15.75" customHeight="1" x14ac:dyDescent="0.25">
      <c r="A30" s="59" t="s">
        <v>490</v>
      </c>
      <c r="B30" s="60">
        <v>42468</v>
      </c>
      <c r="C30" s="59" t="s">
        <v>48</v>
      </c>
      <c r="D30" s="59" t="s">
        <v>491</v>
      </c>
      <c r="E30" s="113"/>
      <c r="F30" s="59" t="s">
        <v>34</v>
      </c>
      <c r="G30" s="72"/>
      <c r="H30" s="64"/>
      <c r="I30" s="62">
        <v>189</v>
      </c>
      <c r="J30" s="64"/>
    </row>
    <row r="31" spans="1:10" ht="15.75" customHeight="1" x14ac:dyDescent="0.25">
      <c r="A31" s="59" t="s">
        <v>492</v>
      </c>
      <c r="B31" s="60">
        <v>42468</v>
      </c>
      <c r="C31" s="59">
        <v>67706</v>
      </c>
      <c r="D31" s="59" t="s">
        <v>493</v>
      </c>
      <c r="E31" s="113"/>
      <c r="F31" s="59" t="s">
        <v>494</v>
      </c>
      <c r="G31" s="62">
        <v>547.57000000000005</v>
      </c>
      <c r="H31" s="64"/>
      <c r="I31" s="64"/>
      <c r="J31" s="64"/>
    </row>
    <row r="32" spans="1:10" ht="15.75" customHeight="1" x14ac:dyDescent="0.25">
      <c r="A32" s="59" t="s">
        <v>495</v>
      </c>
      <c r="B32" s="59" t="s">
        <v>28</v>
      </c>
      <c r="C32" s="59" t="s">
        <v>28</v>
      </c>
      <c r="D32" s="59" t="s">
        <v>28</v>
      </c>
      <c r="E32" s="113"/>
      <c r="F32" s="59" t="s">
        <v>28</v>
      </c>
      <c r="G32" s="64"/>
      <c r="H32" s="64"/>
      <c r="I32" s="64"/>
      <c r="J32" s="64"/>
    </row>
    <row r="33" spans="1:10" ht="15.75" customHeight="1" x14ac:dyDescent="0.25">
      <c r="A33" s="59" t="s">
        <v>496</v>
      </c>
      <c r="B33" s="60">
        <v>42471</v>
      </c>
      <c r="C33" s="59">
        <v>67710</v>
      </c>
      <c r="D33" s="59" t="s">
        <v>497</v>
      </c>
      <c r="E33" s="113"/>
      <c r="F33" s="59" t="s">
        <v>156</v>
      </c>
      <c r="G33" s="62">
        <v>75.16</v>
      </c>
      <c r="H33" s="64"/>
      <c r="I33" s="64"/>
      <c r="J33" s="64"/>
    </row>
    <row r="34" spans="1:10" ht="15.75" customHeight="1" x14ac:dyDescent="0.25">
      <c r="A34" s="59" t="s">
        <v>498</v>
      </c>
      <c r="B34" s="60">
        <v>42471</v>
      </c>
      <c r="C34" s="59">
        <v>47609</v>
      </c>
      <c r="D34" s="59" t="s">
        <v>499</v>
      </c>
      <c r="E34" s="113"/>
      <c r="F34" s="59" t="s">
        <v>334</v>
      </c>
      <c r="G34" s="64"/>
      <c r="H34" s="64"/>
      <c r="I34" s="64"/>
      <c r="J34" s="62">
        <v>16.8</v>
      </c>
    </row>
    <row r="35" spans="1:10" ht="15.75" customHeight="1" x14ac:dyDescent="0.25">
      <c r="A35" s="59" t="s">
        <v>500</v>
      </c>
      <c r="B35" s="60">
        <v>42471</v>
      </c>
      <c r="C35" s="59">
        <v>67710</v>
      </c>
      <c r="D35" s="59" t="s">
        <v>501</v>
      </c>
      <c r="E35" s="113"/>
      <c r="F35" s="59" t="s">
        <v>248</v>
      </c>
      <c r="G35" s="62">
        <v>177.27</v>
      </c>
      <c r="H35" s="64"/>
      <c r="I35" s="64"/>
      <c r="J35" s="64"/>
    </row>
    <row r="36" spans="1:10" ht="15.75" customHeight="1" x14ac:dyDescent="0.25">
      <c r="A36" s="59" t="s">
        <v>502</v>
      </c>
      <c r="B36" s="60">
        <v>42471</v>
      </c>
      <c r="C36" s="59">
        <v>67708</v>
      </c>
      <c r="D36" s="59" t="s">
        <v>503</v>
      </c>
      <c r="E36" s="113"/>
      <c r="F36" s="59" t="s">
        <v>53</v>
      </c>
      <c r="G36" s="64"/>
      <c r="H36" s="64"/>
      <c r="I36" s="64"/>
      <c r="J36" s="62">
        <v>191.69</v>
      </c>
    </row>
    <row r="37" spans="1:10" ht="15.75" customHeight="1" x14ac:dyDescent="0.25">
      <c r="A37" s="59" t="s">
        <v>504</v>
      </c>
      <c r="B37" s="60">
        <v>42472</v>
      </c>
      <c r="C37" s="59">
        <v>6092</v>
      </c>
      <c r="D37" s="59" t="s">
        <v>505</v>
      </c>
      <c r="E37" s="113"/>
      <c r="F37" s="59" t="s">
        <v>156</v>
      </c>
      <c r="G37" s="62">
        <v>39.96</v>
      </c>
      <c r="H37" s="64"/>
      <c r="I37" s="64"/>
      <c r="J37" s="64"/>
    </row>
    <row r="38" spans="1:10" ht="15.75" customHeight="1" x14ac:dyDescent="0.25">
      <c r="A38" s="59" t="s">
        <v>506</v>
      </c>
      <c r="B38" s="60">
        <v>42472</v>
      </c>
      <c r="C38" s="59">
        <v>67705</v>
      </c>
      <c r="D38" s="59" t="s">
        <v>117</v>
      </c>
      <c r="E38" s="113"/>
      <c r="F38" s="78" t="s">
        <v>53</v>
      </c>
      <c r="G38" s="64"/>
      <c r="H38" s="62">
        <v>567.70000000000005</v>
      </c>
      <c r="I38" s="64"/>
      <c r="J38" s="64"/>
    </row>
    <row r="39" spans="1:10" ht="15.75" customHeight="1" x14ac:dyDescent="0.25">
      <c r="A39" s="59" t="s">
        <v>507</v>
      </c>
      <c r="B39" s="60">
        <v>42472</v>
      </c>
      <c r="C39" s="59">
        <v>8392</v>
      </c>
      <c r="D39" s="59" t="s">
        <v>499</v>
      </c>
      <c r="E39" s="113"/>
      <c r="F39" s="78" t="s">
        <v>334</v>
      </c>
      <c r="G39" s="64"/>
      <c r="H39" s="64"/>
      <c r="I39" s="64"/>
      <c r="J39" s="62">
        <v>16.8</v>
      </c>
    </row>
    <row r="40" spans="1:10" ht="15.75" customHeight="1" x14ac:dyDescent="0.25">
      <c r="A40" s="59" t="s">
        <v>508</v>
      </c>
      <c r="B40" s="60">
        <v>42472</v>
      </c>
      <c r="C40" s="59">
        <v>64330</v>
      </c>
      <c r="D40" s="59" t="s">
        <v>509</v>
      </c>
      <c r="E40" s="113"/>
      <c r="F40" s="59" t="s">
        <v>156</v>
      </c>
      <c r="G40" s="62">
        <v>254.41</v>
      </c>
      <c r="H40" s="64"/>
      <c r="I40" s="64"/>
      <c r="J40" s="64"/>
    </row>
    <row r="41" spans="1:10" ht="15.75" customHeight="1" x14ac:dyDescent="0.25">
      <c r="A41" s="59" t="s">
        <v>510</v>
      </c>
      <c r="B41" s="60">
        <v>42472</v>
      </c>
      <c r="C41" s="59">
        <v>67708</v>
      </c>
      <c r="D41" s="59" t="s">
        <v>511</v>
      </c>
      <c r="E41" s="113"/>
      <c r="F41" s="59" t="s">
        <v>512</v>
      </c>
      <c r="G41" s="62">
        <v>628.23</v>
      </c>
      <c r="H41" s="64"/>
      <c r="I41" s="64"/>
      <c r="J41" s="64"/>
    </row>
    <row r="42" spans="1:10" ht="15.75" customHeight="1" x14ac:dyDescent="0.25">
      <c r="A42" s="59" t="s">
        <v>513</v>
      </c>
      <c r="B42" s="60">
        <v>42472</v>
      </c>
      <c r="C42" s="59">
        <v>6092</v>
      </c>
      <c r="D42" s="59" t="s">
        <v>514</v>
      </c>
      <c r="E42" s="113"/>
      <c r="F42" s="78" t="s">
        <v>34</v>
      </c>
      <c r="G42" s="64"/>
      <c r="H42" s="64"/>
      <c r="I42" s="64"/>
      <c r="J42" s="62">
        <v>46</v>
      </c>
    </row>
    <row r="43" spans="1:10" ht="15.75" customHeight="1" x14ac:dyDescent="0.25">
      <c r="A43" s="59" t="s">
        <v>515</v>
      </c>
      <c r="B43" s="60">
        <v>42472</v>
      </c>
      <c r="C43" s="59" t="s">
        <v>516</v>
      </c>
      <c r="D43" s="59" t="s">
        <v>517</v>
      </c>
      <c r="E43" s="113"/>
      <c r="F43" s="59" t="s">
        <v>34</v>
      </c>
      <c r="G43" s="62">
        <v>76.040000000000006</v>
      </c>
      <c r="H43" s="64"/>
      <c r="I43" s="64"/>
      <c r="J43" s="64"/>
    </row>
    <row r="44" spans="1:10" ht="15.75" customHeight="1" x14ac:dyDescent="0.25">
      <c r="A44" s="59" t="s">
        <v>518</v>
      </c>
      <c r="B44" s="60">
        <v>42472</v>
      </c>
      <c r="C44" s="59" t="s">
        <v>48</v>
      </c>
      <c r="D44" s="59" t="s">
        <v>117</v>
      </c>
      <c r="E44" s="113"/>
      <c r="F44" s="59" t="s">
        <v>519</v>
      </c>
      <c r="G44" s="56"/>
      <c r="H44" s="62">
        <v>66</v>
      </c>
      <c r="I44" s="64"/>
      <c r="J44" s="64"/>
    </row>
    <row r="45" spans="1:10" ht="15.75" customHeight="1" x14ac:dyDescent="0.25">
      <c r="A45" s="59" t="s">
        <v>520</v>
      </c>
      <c r="B45" s="60">
        <v>42473</v>
      </c>
      <c r="C45" s="59">
        <v>50515</v>
      </c>
      <c r="D45" s="59" t="s">
        <v>521</v>
      </c>
      <c r="E45" s="113"/>
      <c r="F45" s="59" t="s">
        <v>522</v>
      </c>
      <c r="G45" s="57" t="s">
        <v>523</v>
      </c>
      <c r="H45" s="64"/>
      <c r="I45" s="64"/>
      <c r="J45" s="64"/>
    </row>
    <row r="46" spans="1:10" ht="15.75" customHeight="1" x14ac:dyDescent="0.25">
      <c r="A46" s="59" t="s">
        <v>524</v>
      </c>
      <c r="B46" s="60">
        <v>42474</v>
      </c>
      <c r="C46" s="59">
        <v>67709</v>
      </c>
      <c r="D46" s="59" t="s">
        <v>525</v>
      </c>
      <c r="E46" s="113"/>
      <c r="F46" s="59" t="s">
        <v>512</v>
      </c>
      <c r="G46" s="62">
        <v>21.6</v>
      </c>
      <c r="H46" s="64"/>
      <c r="I46" s="64"/>
      <c r="J46" s="64"/>
    </row>
    <row r="47" spans="1:10" ht="15.75" customHeight="1" x14ac:dyDescent="0.25">
      <c r="A47" s="59" t="s">
        <v>526</v>
      </c>
      <c r="B47" s="60">
        <v>42474</v>
      </c>
      <c r="C47" s="59">
        <v>67708</v>
      </c>
      <c r="D47" s="59" t="s">
        <v>527</v>
      </c>
      <c r="E47" s="113"/>
      <c r="F47" s="59" t="s">
        <v>512</v>
      </c>
      <c r="G47" s="56"/>
      <c r="H47" s="64"/>
      <c r="I47" s="64"/>
      <c r="J47" s="62">
        <v>144.51</v>
      </c>
    </row>
    <row r="48" spans="1:10" ht="15.75" customHeight="1" x14ac:dyDescent="0.25">
      <c r="A48" s="59" t="s">
        <v>528</v>
      </c>
      <c r="B48" s="60">
        <v>42475</v>
      </c>
      <c r="C48" s="59">
        <v>62130</v>
      </c>
      <c r="D48" s="59" t="s">
        <v>529</v>
      </c>
      <c r="E48" s="113"/>
      <c r="F48" s="59" t="s">
        <v>80</v>
      </c>
      <c r="G48" s="64"/>
      <c r="H48" s="62">
        <v>367.6</v>
      </c>
      <c r="I48" s="64"/>
      <c r="J48" s="64"/>
    </row>
    <row r="49" spans="1:10" ht="15.75" customHeight="1" x14ac:dyDescent="0.25">
      <c r="A49" s="59" t="s">
        <v>530</v>
      </c>
      <c r="B49" s="60">
        <v>42475</v>
      </c>
      <c r="C49" s="59">
        <v>62466</v>
      </c>
      <c r="D49" s="59" t="s">
        <v>117</v>
      </c>
      <c r="E49" s="113"/>
      <c r="F49" s="59" t="s">
        <v>80</v>
      </c>
      <c r="G49" s="56"/>
      <c r="H49" s="62">
        <v>231.4</v>
      </c>
      <c r="I49" s="64"/>
      <c r="J49" s="64"/>
    </row>
    <row r="50" spans="1:10" ht="15.75" customHeight="1" x14ac:dyDescent="0.25">
      <c r="A50" s="59" t="s">
        <v>531</v>
      </c>
      <c r="B50" s="60">
        <v>42475</v>
      </c>
      <c r="C50" s="59">
        <v>48675</v>
      </c>
      <c r="D50" s="59" t="s">
        <v>117</v>
      </c>
      <c r="E50" s="113"/>
      <c r="F50" s="59" t="s">
        <v>53</v>
      </c>
      <c r="G50" s="56"/>
      <c r="H50" s="62">
        <v>367.6</v>
      </c>
      <c r="I50" s="64"/>
      <c r="J50" s="64"/>
    </row>
    <row r="51" spans="1:10" ht="15.75" customHeight="1" x14ac:dyDescent="0.25">
      <c r="A51" s="59" t="s">
        <v>532</v>
      </c>
      <c r="B51" s="60">
        <v>42475</v>
      </c>
      <c r="C51" s="59">
        <v>64330</v>
      </c>
      <c r="D51" s="59" t="s">
        <v>117</v>
      </c>
      <c r="E51" s="113"/>
      <c r="F51" s="59" t="s">
        <v>53</v>
      </c>
      <c r="G51" s="56"/>
      <c r="H51" s="62">
        <v>271.39999999999998</v>
      </c>
      <c r="I51" s="64"/>
      <c r="J51" s="64"/>
    </row>
    <row r="52" spans="1:10" ht="15.75" customHeight="1" x14ac:dyDescent="0.25">
      <c r="A52" s="59" t="s">
        <v>533</v>
      </c>
      <c r="B52" s="60">
        <v>42475</v>
      </c>
      <c r="C52" s="59">
        <v>62213</v>
      </c>
      <c r="D52" s="59" t="s">
        <v>117</v>
      </c>
      <c r="E52" s="113"/>
      <c r="F52" s="59" t="s">
        <v>53</v>
      </c>
      <c r="G52" s="56"/>
      <c r="H52" s="62">
        <v>411.4</v>
      </c>
      <c r="I52" s="64"/>
      <c r="J52" s="64"/>
    </row>
    <row r="53" spans="1:10" ht="15.75" customHeight="1" x14ac:dyDescent="0.25">
      <c r="A53" s="59" t="s">
        <v>534</v>
      </c>
      <c r="B53" s="60">
        <v>42475</v>
      </c>
      <c r="C53" s="59">
        <v>34309</v>
      </c>
      <c r="D53" s="59" t="s">
        <v>117</v>
      </c>
      <c r="E53" s="113"/>
      <c r="F53" s="59" t="s">
        <v>53</v>
      </c>
      <c r="G53" s="56"/>
      <c r="H53" s="62">
        <v>87.9</v>
      </c>
      <c r="I53" s="64"/>
      <c r="J53" s="64"/>
    </row>
    <row r="54" spans="1:10" ht="15.75" customHeight="1" x14ac:dyDescent="0.25">
      <c r="A54" s="59" t="s">
        <v>535</v>
      </c>
      <c r="B54" s="60">
        <v>42475</v>
      </c>
      <c r="C54" s="59">
        <v>62214</v>
      </c>
      <c r="D54" s="59" t="s">
        <v>117</v>
      </c>
      <c r="E54" s="113"/>
      <c r="F54" s="59" t="s">
        <v>53</v>
      </c>
      <c r="G54" s="56"/>
      <c r="H54" s="62">
        <v>327.60000000000002</v>
      </c>
      <c r="I54" s="64"/>
      <c r="J54" s="64"/>
    </row>
    <row r="55" spans="1:10" ht="15.75" customHeight="1" x14ac:dyDescent="0.25">
      <c r="A55" s="59" t="s">
        <v>536</v>
      </c>
      <c r="B55" s="59" t="s">
        <v>28</v>
      </c>
      <c r="C55" s="59" t="s">
        <v>28</v>
      </c>
      <c r="D55" s="59" t="s">
        <v>28</v>
      </c>
      <c r="E55" s="113"/>
      <c r="F55" s="59" t="s">
        <v>28</v>
      </c>
      <c r="G55" s="56"/>
      <c r="H55" s="64"/>
      <c r="I55" s="64"/>
      <c r="J55" s="64"/>
    </row>
    <row r="56" spans="1:10" ht="15.75" customHeight="1" x14ac:dyDescent="0.25">
      <c r="A56" s="59" t="s">
        <v>537</v>
      </c>
      <c r="B56" s="60">
        <v>42480</v>
      </c>
      <c r="C56" s="59">
        <v>7084</v>
      </c>
      <c r="D56" s="59" t="s">
        <v>456</v>
      </c>
      <c r="E56" s="113"/>
      <c r="F56" s="59" t="s">
        <v>34</v>
      </c>
      <c r="G56" s="57">
        <v>39.270000000000003</v>
      </c>
      <c r="H56" s="64"/>
      <c r="I56" s="64"/>
      <c r="J56" s="64"/>
    </row>
    <row r="57" spans="1:10" ht="15.75" customHeight="1" x14ac:dyDescent="0.25">
      <c r="A57" s="59" t="s">
        <v>538</v>
      </c>
      <c r="B57" s="60">
        <v>42481</v>
      </c>
      <c r="C57" s="59">
        <v>9130</v>
      </c>
      <c r="D57" s="59" t="s">
        <v>539</v>
      </c>
      <c r="E57" s="113"/>
      <c r="F57" s="59" t="s">
        <v>540</v>
      </c>
      <c r="G57" s="56"/>
      <c r="H57" s="62">
        <v>268.81</v>
      </c>
      <c r="I57" s="64"/>
      <c r="J57" s="64"/>
    </row>
    <row r="58" spans="1:10" ht="15.75" customHeight="1" x14ac:dyDescent="0.25">
      <c r="A58" s="59" t="s">
        <v>541</v>
      </c>
      <c r="B58" s="60">
        <v>42481</v>
      </c>
      <c r="C58" s="59" t="s">
        <v>542</v>
      </c>
      <c r="D58" s="59" t="s">
        <v>543</v>
      </c>
      <c r="E58" s="113"/>
      <c r="F58" s="59" t="s">
        <v>371</v>
      </c>
      <c r="G58" s="57">
        <v>70</v>
      </c>
      <c r="H58" s="64"/>
      <c r="I58" s="64"/>
      <c r="J58" s="64"/>
    </row>
    <row r="59" spans="1:10" ht="15.75" customHeight="1" x14ac:dyDescent="0.25">
      <c r="A59" s="59" t="s">
        <v>544</v>
      </c>
      <c r="B59" s="60">
        <v>42481</v>
      </c>
      <c r="C59" s="59">
        <v>7084</v>
      </c>
      <c r="D59" s="59" t="s">
        <v>545</v>
      </c>
      <c r="E59" s="113"/>
      <c r="F59" s="59" t="s">
        <v>546</v>
      </c>
      <c r="G59" s="56"/>
      <c r="H59" s="62">
        <v>654.71</v>
      </c>
      <c r="I59" s="64"/>
      <c r="J59" s="64"/>
    </row>
    <row r="60" spans="1:10" ht="15.75" customHeight="1" x14ac:dyDescent="0.25">
      <c r="A60" s="59" t="s">
        <v>547</v>
      </c>
      <c r="B60" s="60">
        <v>42481</v>
      </c>
      <c r="C60" s="59" t="s">
        <v>48</v>
      </c>
      <c r="D60" s="59" t="s">
        <v>353</v>
      </c>
      <c r="E60" s="113"/>
      <c r="F60" s="78" t="s">
        <v>34</v>
      </c>
      <c r="G60" s="57">
        <v>12</v>
      </c>
      <c r="H60" s="64"/>
      <c r="I60" s="64"/>
      <c r="J60" s="64"/>
    </row>
    <row r="61" spans="1:10" ht="15.75" customHeight="1" x14ac:dyDescent="0.25">
      <c r="A61" s="59" t="s">
        <v>548</v>
      </c>
      <c r="B61" s="60">
        <v>42481</v>
      </c>
      <c r="C61" s="59">
        <v>7084</v>
      </c>
      <c r="D61" s="59" t="s">
        <v>364</v>
      </c>
      <c r="E61" s="113"/>
      <c r="F61" s="59" t="s">
        <v>34</v>
      </c>
      <c r="G61" s="57">
        <v>54</v>
      </c>
      <c r="H61" s="64"/>
      <c r="I61" s="64"/>
      <c r="J61" s="64"/>
    </row>
    <row r="62" spans="1:10" ht="15.75" customHeight="1" x14ac:dyDescent="0.25">
      <c r="A62" s="59" t="s">
        <v>549</v>
      </c>
      <c r="B62" s="60">
        <v>42481</v>
      </c>
      <c r="C62" s="59">
        <v>64329</v>
      </c>
      <c r="D62" s="59" t="s">
        <v>550</v>
      </c>
      <c r="E62" s="113"/>
      <c r="F62" s="59" t="s">
        <v>34</v>
      </c>
      <c r="G62" s="57">
        <v>24</v>
      </c>
      <c r="H62" s="64"/>
      <c r="I62" s="64"/>
      <c r="J62" s="64"/>
    </row>
    <row r="63" spans="1:10" ht="15.75" customHeight="1" x14ac:dyDescent="0.25">
      <c r="A63" s="59" t="s">
        <v>551</v>
      </c>
      <c r="B63" s="60">
        <v>42482</v>
      </c>
      <c r="C63" s="59">
        <v>62214</v>
      </c>
      <c r="D63" s="59" t="s">
        <v>552</v>
      </c>
      <c r="E63" s="113"/>
      <c r="F63" s="59" t="s">
        <v>248</v>
      </c>
      <c r="G63" s="56"/>
      <c r="H63" s="64"/>
      <c r="I63" s="64"/>
      <c r="J63" s="62">
        <v>119.26</v>
      </c>
    </row>
    <row r="64" spans="1:10" ht="15.75" customHeight="1" x14ac:dyDescent="0.25">
      <c r="A64" s="59" t="s">
        <v>553</v>
      </c>
      <c r="B64" s="59" t="s">
        <v>28</v>
      </c>
      <c r="C64" s="59" t="s">
        <v>28</v>
      </c>
      <c r="D64" s="59" t="s">
        <v>28</v>
      </c>
      <c r="E64" s="113"/>
      <c r="F64" s="59" t="s">
        <v>28</v>
      </c>
      <c r="G64" s="56"/>
      <c r="H64" s="64"/>
      <c r="I64" s="64"/>
      <c r="J64" s="64"/>
    </row>
    <row r="65" spans="1:10" ht="15.75" customHeight="1" x14ac:dyDescent="0.25">
      <c r="A65" s="59" t="s">
        <v>554</v>
      </c>
      <c r="B65" s="60" t="s">
        <v>555</v>
      </c>
      <c r="C65" s="59">
        <v>33228</v>
      </c>
      <c r="D65" s="59" t="s">
        <v>260</v>
      </c>
      <c r="E65" s="113"/>
      <c r="F65" s="59" t="s">
        <v>148</v>
      </c>
      <c r="G65" s="56"/>
      <c r="H65" s="64"/>
      <c r="I65" s="64"/>
      <c r="J65" s="62">
        <v>69.459999999999994</v>
      </c>
    </row>
    <row r="66" spans="1:10" ht="15.75" customHeight="1" x14ac:dyDescent="0.25">
      <c r="A66" s="59" t="s">
        <v>556</v>
      </c>
      <c r="B66" s="60">
        <v>42486</v>
      </c>
      <c r="C66" s="59">
        <v>64251</v>
      </c>
      <c r="D66" s="59" t="s">
        <v>557</v>
      </c>
      <c r="E66" s="113"/>
      <c r="F66" s="59" t="s">
        <v>34</v>
      </c>
      <c r="G66" s="57">
        <v>42.07</v>
      </c>
      <c r="H66" s="64"/>
      <c r="I66" s="64"/>
      <c r="J66" s="64"/>
    </row>
    <row r="67" spans="1:10" ht="15.75" customHeight="1" x14ac:dyDescent="0.25">
      <c r="A67" s="59" t="s">
        <v>558</v>
      </c>
      <c r="B67" s="60">
        <v>42487</v>
      </c>
      <c r="C67" s="59">
        <v>33228</v>
      </c>
      <c r="D67" s="59" t="s">
        <v>559</v>
      </c>
      <c r="E67" s="113"/>
      <c r="F67" s="59" t="s">
        <v>34</v>
      </c>
      <c r="G67" s="57">
        <v>108</v>
      </c>
      <c r="H67" s="64"/>
      <c r="I67" s="64"/>
      <c r="J67" s="64"/>
    </row>
    <row r="68" spans="1:10" ht="15.75" customHeight="1" x14ac:dyDescent="0.25">
      <c r="A68" s="59" t="s">
        <v>560</v>
      </c>
      <c r="B68" s="60">
        <v>42489</v>
      </c>
      <c r="C68" s="59" t="s">
        <v>48</v>
      </c>
      <c r="D68" s="59" t="s">
        <v>561</v>
      </c>
      <c r="E68" s="113"/>
      <c r="F68" s="59" t="s">
        <v>34</v>
      </c>
      <c r="G68" s="57">
        <v>18.36</v>
      </c>
      <c r="H68" s="64"/>
      <c r="I68" s="64"/>
      <c r="J68" s="64"/>
    </row>
    <row r="69" spans="1:10" ht="15.75" customHeight="1" x14ac:dyDescent="0.25">
      <c r="A69" s="59" t="s">
        <v>562</v>
      </c>
      <c r="B69" s="60">
        <v>42489</v>
      </c>
      <c r="C69" s="59" t="s">
        <v>158</v>
      </c>
      <c r="D69" s="59" t="s">
        <v>158</v>
      </c>
      <c r="E69" s="113"/>
      <c r="F69" s="59" t="s">
        <v>334</v>
      </c>
      <c r="G69" s="56"/>
      <c r="H69" s="64"/>
      <c r="I69" s="64"/>
      <c r="J69" s="62"/>
    </row>
    <row r="70" spans="1:10" ht="15.75" customHeight="1" x14ac:dyDescent="0.25">
      <c r="A70" s="59" t="s">
        <v>563</v>
      </c>
      <c r="B70" s="60">
        <v>42489</v>
      </c>
      <c r="C70" s="59">
        <v>43580</v>
      </c>
      <c r="D70" s="59" t="s">
        <v>333</v>
      </c>
      <c r="E70" s="113"/>
      <c r="F70" s="59" t="s">
        <v>334</v>
      </c>
      <c r="G70" s="56"/>
      <c r="H70" s="64"/>
      <c r="I70" s="64"/>
      <c r="J70" s="62">
        <v>55</v>
      </c>
    </row>
    <row r="71" spans="1:10" ht="15.75" customHeight="1" x14ac:dyDescent="0.2"/>
    <row r="72" spans="1:10" ht="15.75" customHeight="1" x14ac:dyDescent="0.2"/>
    <row r="73" spans="1:10" ht="15.75" customHeight="1" x14ac:dyDescent="0.2"/>
    <row r="74" spans="1:10" ht="15.75" customHeight="1" x14ac:dyDescent="0.2"/>
    <row r="75" spans="1:10" ht="15.75" customHeight="1" x14ac:dyDescent="0.2"/>
    <row r="76" spans="1:10" ht="15.75" customHeight="1" x14ac:dyDescent="0.2"/>
    <row r="77" spans="1:10" ht="15.75" customHeight="1" x14ac:dyDescent="0.2"/>
    <row r="78" spans="1:10" ht="15.75" customHeight="1" x14ac:dyDescent="0.2"/>
    <row r="79" spans="1:10" ht="15.75" customHeight="1" x14ac:dyDescent="0.2"/>
    <row r="80" spans="1:1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  <row r="1016" ht="15.75" customHeight="1" x14ac:dyDescent="0.2"/>
    <row r="1017" ht="15.75" customHeight="1" x14ac:dyDescent="0.2"/>
    <row r="1018" ht="15.75" customHeight="1" x14ac:dyDescent="0.2"/>
    <row r="1019" ht="15.75" customHeight="1" x14ac:dyDescent="0.2"/>
    <row r="1020" ht="15.75" customHeight="1" x14ac:dyDescent="0.2"/>
    <row r="1021" ht="15.75" customHeight="1" x14ac:dyDescent="0.2"/>
    <row r="1022" ht="15.75" customHeight="1" x14ac:dyDescent="0.2"/>
    <row r="1023" ht="15.75" customHeight="1" x14ac:dyDescent="0.2"/>
    <row r="1024" ht="15.75" customHeight="1" x14ac:dyDescent="0.2"/>
    <row r="1025" ht="15.75" customHeight="1" x14ac:dyDescent="0.2"/>
    <row r="1026" ht="15.75" customHeight="1" x14ac:dyDescent="0.2"/>
    <row r="1027" ht="15.75" customHeight="1" x14ac:dyDescent="0.2"/>
    <row r="1028" ht="15.75" customHeight="1" x14ac:dyDescent="0.2"/>
    <row r="1029" ht="15.75" customHeight="1" x14ac:dyDescent="0.2"/>
    <row r="1030" ht="15.75" customHeight="1" x14ac:dyDescent="0.2"/>
    <row r="1031" ht="15.75" customHeight="1" x14ac:dyDescent="0.2"/>
    <row r="1032" ht="15.75" customHeight="1" x14ac:dyDescent="0.2"/>
    <row r="1033" ht="15.75" customHeight="1" x14ac:dyDescent="0.2"/>
    <row r="1034" ht="15.75" customHeight="1" x14ac:dyDescent="0.2"/>
    <row r="1035" ht="15.75" customHeight="1" x14ac:dyDescent="0.2"/>
    <row r="1036" ht="15.75" customHeight="1" x14ac:dyDescent="0.2"/>
    <row r="1037" ht="15.75" customHeight="1" x14ac:dyDescent="0.2"/>
    <row r="1038" ht="15.75" customHeight="1" x14ac:dyDescent="0.2"/>
    <row r="1039" ht="15.75" customHeight="1" x14ac:dyDescent="0.2"/>
    <row r="1040" ht="15.75" customHeight="1" x14ac:dyDescent="0.2"/>
    <row r="1041" ht="15.75" customHeight="1" x14ac:dyDescent="0.2"/>
    <row r="1042" ht="15.75" customHeight="1" x14ac:dyDescent="0.2"/>
    <row r="1043" ht="15.75" customHeight="1" x14ac:dyDescent="0.2"/>
    <row r="1044" ht="15.75" customHeight="1" x14ac:dyDescent="0.2"/>
    <row r="1045" ht="15.75" customHeight="1" x14ac:dyDescent="0.2"/>
    <row r="1046" ht="15.75" customHeight="1" x14ac:dyDescent="0.2"/>
    <row r="1047" ht="15.75" customHeight="1" x14ac:dyDescent="0.2"/>
    <row r="1048" ht="15.75" customHeight="1" x14ac:dyDescent="0.2"/>
    <row r="1049" ht="15.75" customHeight="1" x14ac:dyDescent="0.2"/>
    <row r="1050" ht="15.75" customHeight="1" x14ac:dyDescent="0.2"/>
    <row r="1051" ht="15.75" customHeight="1" x14ac:dyDescent="0.2"/>
    <row r="1052" ht="15.75" customHeight="1" x14ac:dyDescent="0.2"/>
    <row r="1053" ht="15.75" customHeight="1" x14ac:dyDescent="0.2"/>
    <row r="1054" ht="15.75" customHeight="1" x14ac:dyDescent="0.2"/>
    <row r="1055" ht="15.75" customHeight="1" x14ac:dyDescent="0.2"/>
    <row r="1056" ht="15.75" customHeight="1" x14ac:dyDescent="0.2"/>
    <row r="1057" ht="15.75" customHeight="1" x14ac:dyDescent="0.2"/>
    <row r="1058" ht="15.75" customHeight="1" x14ac:dyDescent="0.2"/>
    <row r="1059" ht="15.75" customHeight="1" x14ac:dyDescent="0.2"/>
    <row r="1060" ht="15.75" customHeight="1" x14ac:dyDescent="0.2"/>
    <row r="1061" ht="15.75" customHeight="1" x14ac:dyDescent="0.2"/>
    <row r="1062" ht="15.75" customHeight="1" x14ac:dyDescent="0.2"/>
    <row r="1063" ht="15.75" customHeight="1" x14ac:dyDescent="0.2"/>
    <row r="1064" ht="15.75" customHeight="1" x14ac:dyDescent="0.2"/>
    <row r="1065" ht="15.75" customHeight="1" x14ac:dyDescent="0.2"/>
    <row r="1066" ht="15.75" customHeight="1" x14ac:dyDescent="0.2"/>
    <row r="1067" ht="15.75" customHeight="1" x14ac:dyDescent="0.2"/>
    <row r="1068" ht="15.75" customHeight="1" x14ac:dyDescent="0.2"/>
    <row r="1069" ht="15.75" customHeight="1" x14ac:dyDescent="0.2"/>
    <row r="1070" ht="15.75" customHeight="1" x14ac:dyDescent="0.2"/>
    <row r="1071" ht="15.75" customHeight="1" x14ac:dyDescent="0.2"/>
    <row r="1072" ht="15.75" customHeight="1" x14ac:dyDescent="0.2"/>
    <row r="1073" ht="15.75" customHeight="1" x14ac:dyDescent="0.2"/>
    <row r="1074" ht="15.75" customHeight="1" x14ac:dyDescent="0.2"/>
    <row r="1075" ht="15.75" customHeight="1" x14ac:dyDescent="0.2"/>
    <row r="1076" ht="15.75" customHeight="1" x14ac:dyDescent="0.2"/>
    <row r="1077" ht="15.75" customHeight="1" x14ac:dyDescent="0.2"/>
    <row r="1078" ht="15.75" customHeight="1" x14ac:dyDescent="0.2"/>
    <row r="1079" ht="15.75" customHeight="1" x14ac:dyDescent="0.2"/>
    <row r="1080" ht="15.75" customHeight="1" x14ac:dyDescent="0.2"/>
    <row r="1081" ht="15.75" customHeight="1" x14ac:dyDescent="0.2"/>
    <row r="1082" ht="15.75" customHeight="1" x14ac:dyDescent="0.2"/>
    <row r="1083" ht="15.75" customHeight="1" x14ac:dyDescent="0.2"/>
    <row r="1084" ht="15.75" customHeight="1" x14ac:dyDescent="0.2"/>
    <row r="1085" ht="15.75" customHeight="1" x14ac:dyDescent="0.2"/>
    <row r="1086" ht="15.75" customHeight="1" x14ac:dyDescent="0.2"/>
    <row r="1087" ht="15.75" customHeight="1" x14ac:dyDescent="0.2"/>
    <row r="1088" ht="15.75" customHeight="1" x14ac:dyDescent="0.2"/>
    <row r="1089" ht="15.75" customHeight="1" x14ac:dyDescent="0.2"/>
    <row r="1090" ht="15.75" customHeight="1" x14ac:dyDescent="0.2"/>
    <row r="1091" ht="15.75" customHeight="1" x14ac:dyDescent="0.2"/>
    <row r="1092" ht="15.75" customHeight="1" x14ac:dyDescent="0.2"/>
    <row r="1093" ht="15.75" customHeight="1" x14ac:dyDescent="0.2"/>
    <row r="1094" ht="15.75" customHeight="1" x14ac:dyDescent="0.2"/>
    <row r="1095" ht="15.75" customHeight="1" x14ac:dyDescent="0.2"/>
    <row r="1096" ht="15.75" customHeight="1" x14ac:dyDescent="0.2"/>
    <row r="1097" ht="15.75" customHeight="1" x14ac:dyDescent="0.2"/>
    <row r="1098" ht="15.75" customHeight="1" x14ac:dyDescent="0.2"/>
    <row r="1099" ht="15.75" customHeight="1" x14ac:dyDescent="0.2"/>
    <row r="1100" ht="15.75" customHeight="1" x14ac:dyDescent="0.2"/>
    <row r="1101" ht="15.75" customHeight="1" x14ac:dyDescent="0.2"/>
    <row r="1102" ht="15.75" customHeight="1" x14ac:dyDescent="0.2"/>
    <row r="1103" ht="15.75" customHeight="1" x14ac:dyDescent="0.2"/>
    <row r="1104" ht="15.75" customHeight="1" x14ac:dyDescent="0.2"/>
    <row r="1105" ht="15.75" customHeight="1" x14ac:dyDescent="0.2"/>
    <row r="1106" ht="15.75" customHeight="1" x14ac:dyDescent="0.2"/>
    <row r="1107" ht="15.75" customHeight="1" x14ac:dyDescent="0.2"/>
    <row r="1108" ht="15.75" customHeight="1" x14ac:dyDescent="0.2"/>
    <row r="1109" ht="15.75" customHeight="1" x14ac:dyDescent="0.2"/>
    <row r="1110" ht="15.75" customHeight="1" x14ac:dyDescent="0.2"/>
  </sheetData>
  <mergeCells count="7">
    <mergeCell ref="A4:B4"/>
    <mergeCell ref="A5:J6"/>
    <mergeCell ref="H3:I3"/>
    <mergeCell ref="H1:I1"/>
    <mergeCell ref="C2:D2"/>
    <mergeCell ref="C1:D1"/>
    <mergeCell ref="C3:D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IV1029"/>
  <sheetViews>
    <sheetView workbookViewId="0">
      <pane ySplit="7" topLeftCell="A8" activePane="bottomLeft" state="frozen"/>
      <selection pane="bottomLeft" activeCell="A8" sqref="A8:XFD8"/>
    </sheetView>
  </sheetViews>
  <sheetFormatPr baseColWidth="10" defaultColWidth="14.42578125" defaultRowHeight="12.75" customHeight="1" x14ac:dyDescent="0.2"/>
  <cols>
    <col min="1" max="1" width="23.140625" customWidth="1"/>
    <col min="2" max="3" width="12.28515625" customWidth="1"/>
    <col min="4" max="5" width="18.28515625" customWidth="1"/>
    <col min="6" max="6" width="16" customWidth="1"/>
    <col min="7" max="9" width="12.28515625" customWidth="1"/>
    <col min="10" max="10" width="18.85546875" customWidth="1"/>
    <col min="11" max="11" width="18.85546875" hidden="1" customWidth="1"/>
    <col min="12" max="12" width="13.85546875" hidden="1" customWidth="1"/>
  </cols>
  <sheetData>
    <row r="1" spans="1:256" ht="23.25" customHeight="1" x14ac:dyDescent="0.35">
      <c r="A1" s="1" t="s">
        <v>0</v>
      </c>
      <c r="B1" s="2"/>
      <c r="C1" s="150" t="s">
        <v>1</v>
      </c>
      <c r="D1" s="149"/>
      <c r="E1" s="135"/>
      <c r="F1" s="3">
        <v>66220</v>
      </c>
      <c r="G1" s="4"/>
      <c r="H1" s="148" t="s">
        <v>2</v>
      </c>
      <c r="I1" s="149"/>
      <c r="J1" s="5">
        <f>C4/F2</f>
        <v>1.1416807610993658</v>
      </c>
      <c r="K1" s="4"/>
      <c r="L1" s="4"/>
    </row>
    <row r="2" spans="1:256" ht="18.75" customHeight="1" x14ac:dyDescent="0.3">
      <c r="A2" s="6" t="s">
        <v>564</v>
      </c>
      <c r="B2" s="2"/>
      <c r="C2" s="150" t="s">
        <v>5</v>
      </c>
      <c r="D2" s="149"/>
      <c r="E2" s="135"/>
      <c r="F2" s="8">
        <f>F1/10</f>
        <v>6622</v>
      </c>
      <c r="G2" s="4"/>
      <c r="H2" s="148" t="s">
        <v>7</v>
      </c>
      <c r="I2" s="149"/>
      <c r="J2" s="5">
        <f>L2/L3</f>
        <v>1.4584287224403503</v>
      </c>
      <c r="K2" s="9" t="s">
        <v>8</v>
      </c>
      <c r="L2" s="12">
        <f>AVRIL!C4+MAI!C4</f>
        <v>19315.43</v>
      </c>
    </row>
    <row r="3" spans="1:256" ht="15" x14ac:dyDescent="0.25">
      <c r="A3" s="10"/>
      <c r="B3" s="2"/>
      <c r="C3" s="4"/>
      <c r="D3" s="4"/>
      <c r="E3" s="114"/>
      <c r="F3" s="4"/>
      <c r="G3" s="4"/>
      <c r="H3" s="4"/>
      <c r="I3" s="4"/>
      <c r="J3" s="4"/>
      <c r="K3" s="9" t="s">
        <v>9</v>
      </c>
      <c r="L3" s="16">
        <f>AVRIL!F2+MAI!F2</f>
        <v>13244</v>
      </c>
    </row>
    <row r="4" spans="1:256" ht="21" customHeight="1" x14ac:dyDescent="0.2">
      <c r="A4" s="151" t="s">
        <v>10</v>
      </c>
      <c r="B4" s="152"/>
      <c r="C4" s="18">
        <f>J4+I4+H4+G4</f>
        <v>7560.21</v>
      </c>
      <c r="D4" s="79"/>
      <c r="E4" s="79"/>
      <c r="F4" s="20" t="s">
        <v>11</v>
      </c>
      <c r="G4" s="22">
        <f t="shared" ref="G4:J4" si="0">SUM(G8:G1300)</f>
        <v>3931.55</v>
      </c>
      <c r="H4" s="23">
        <f t="shared" si="0"/>
        <v>1542.7</v>
      </c>
      <c r="I4" s="24">
        <f t="shared" si="0"/>
        <v>483.06</v>
      </c>
      <c r="J4" s="25">
        <f t="shared" si="0"/>
        <v>1602.9</v>
      </c>
      <c r="K4" s="26"/>
      <c r="L4" s="26"/>
    </row>
    <row r="5" spans="1:256" ht="15" customHeight="1" x14ac:dyDescent="0.25">
      <c r="A5" s="153" t="s">
        <v>12</v>
      </c>
      <c r="B5" s="154"/>
      <c r="C5" s="154"/>
      <c r="D5" s="154"/>
      <c r="E5" s="154"/>
      <c r="F5" s="154"/>
      <c r="G5" s="154"/>
      <c r="H5" s="154"/>
      <c r="I5" s="154"/>
      <c r="J5" s="154"/>
      <c r="K5" s="28"/>
      <c r="L5" s="4"/>
    </row>
    <row r="6" spans="1:256" ht="15.75" customHeight="1" x14ac:dyDescent="0.25">
      <c r="A6" s="155"/>
      <c r="B6" s="152"/>
      <c r="C6" s="152"/>
      <c r="D6" s="152"/>
      <c r="E6" s="152"/>
      <c r="F6" s="152"/>
      <c r="G6" s="152"/>
      <c r="H6" s="152"/>
      <c r="I6" s="152"/>
      <c r="J6" s="152"/>
      <c r="K6" s="28"/>
      <c r="L6" s="4"/>
    </row>
    <row r="7" spans="1:256" s="135" customFormat="1" ht="15.75" customHeight="1" x14ac:dyDescent="0.25">
      <c r="A7" s="138" t="s">
        <v>13</v>
      </c>
      <c r="B7" s="139" t="s">
        <v>14</v>
      </c>
      <c r="C7" s="138" t="s">
        <v>15</v>
      </c>
      <c r="D7" s="138" t="s">
        <v>16</v>
      </c>
      <c r="E7" s="138" t="s">
        <v>852</v>
      </c>
      <c r="F7" s="138" t="s">
        <v>17</v>
      </c>
      <c r="G7" s="29" t="s">
        <v>18</v>
      </c>
      <c r="H7" s="30" t="s">
        <v>19</v>
      </c>
      <c r="I7" s="31" t="s">
        <v>20</v>
      </c>
      <c r="J7" s="36" t="s">
        <v>21</v>
      </c>
      <c r="K7" s="28"/>
      <c r="L7" s="114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15" customHeight="1" x14ac:dyDescent="0.25">
      <c r="A8" s="85" t="s">
        <v>566</v>
      </c>
      <c r="B8" s="85" t="s">
        <v>28</v>
      </c>
      <c r="C8" s="85" t="s">
        <v>28</v>
      </c>
      <c r="D8" s="85" t="s">
        <v>28</v>
      </c>
      <c r="E8" s="105"/>
      <c r="F8" s="85" t="s">
        <v>28</v>
      </c>
      <c r="G8" s="87"/>
      <c r="H8" s="87"/>
      <c r="I8" s="87"/>
      <c r="J8" s="87"/>
      <c r="K8" s="88"/>
      <c r="L8" s="89"/>
    </row>
    <row r="9" spans="1:256" ht="15" customHeight="1" x14ac:dyDescent="0.25">
      <c r="A9" s="77" t="s">
        <v>567</v>
      </c>
      <c r="B9" s="41">
        <v>42492</v>
      </c>
      <c r="C9" s="38">
        <v>48675</v>
      </c>
      <c r="D9" s="38" t="s">
        <v>568</v>
      </c>
      <c r="E9" s="116"/>
      <c r="F9" s="38" t="s">
        <v>569</v>
      </c>
      <c r="G9" s="39">
        <v>260</v>
      </c>
      <c r="H9" s="40"/>
      <c r="I9" s="40"/>
      <c r="J9" s="40"/>
      <c r="K9" s="28"/>
      <c r="L9" s="4"/>
    </row>
    <row r="10" spans="1:256" ht="15" customHeight="1" x14ac:dyDescent="0.25">
      <c r="A10" s="77" t="s">
        <v>570</v>
      </c>
      <c r="B10" s="41">
        <v>42492</v>
      </c>
      <c r="C10" s="38" t="s">
        <v>60</v>
      </c>
      <c r="D10" s="38" t="s">
        <v>571</v>
      </c>
      <c r="E10" s="116"/>
      <c r="F10" s="38" t="s">
        <v>62</v>
      </c>
      <c r="G10" s="40"/>
      <c r="H10" s="40"/>
      <c r="I10" s="40"/>
      <c r="J10" s="39">
        <v>1000</v>
      </c>
      <c r="K10" s="28"/>
      <c r="L10" s="4"/>
    </row>
    <row r="11" spans="1:256" ht="15" customHeight="1" x14ac:dyDescent="0.25">
      <c r="A11" s="77" t="s">
        <v>572</v>
      </c>
      <c r="B11" s="41">
        <v>42492</v>
      </c>
      <c r="C11" s="38">
        <v>8392</v>
      </c>
      <c r="D11" s="38" t="s">
        <v>318</v>
      </c>
      <c r="E11" s="116"/>
      <c r="F11" s="38" t="s">
        <v>34</v>
      </c>
      <c r="G11" s="39">
        <v>81.34</v>
      </c>
      <c r="H11" s="40"/>
      <c r="I11" s="40"/>
      <c r="J11" s="40"/>
      <c r="K11" s="28"/>
      <c r="L11" s="4"/>
    </row>
    <row r="12" spans="1:256" ht="15" customHeight="1" x14ac:dyDescent="0.25">
      <c r="A12" s="77" t="s">
        <v>573</v>
      </c>
      <c r="B12" s="41">
        <v>42494</v>
      </c>
      <c r="C12" s="38">
        <v>46288</v>
      </c>
      <c r="D12" s="38" t="s">
        <v>574</v>
      </c>
      <c r="E12" s="116"/>
      <c r="F12" s="38" t="s">
        <v>156</v>
      </c>
      <c r="G12" s="39">
        <v>75.16</v>
      </c>
      <c r="H12" s="40"/>
      <c r="I12" s="40"/>
      <c r="J12" s="40"/>
      <c r="K12" s="28"/>
      <c r="L12" s="4"/>
    </row>
    <row r="13" spans="1:256" ht="15" customHeight="1" x14ac:dyDescent="0.25">
      <c r="A13" s="77" t="s">
        <v>575</v>
      </c>
      <c r="B13" s="41">
        <v>42494</v>
      </c>
      <c r="C13" s="38">
        <v>55073</v>
      </c>
      <c r="D13" s="38" t="s">
        <v>576</v>
      </c>
      <c r="E13" s="116"/>
      <c r="F13" s="38" t="s">
        <v>156</v>
      </c>
      <c r="G13" s="39">
        <v>249.69</v>
      </c>
      <c r="H13" s="40"/>
      <c r="I13" s="40"/>
      <c r="J13" s="40"/>
      <c r="K13" s="28"/>
      <c r="L13" s="4"/>
    </row>
    <row r="14" spans="1:256" ht="15" customHeight="1" x14ac:dyDescent="0.25">
      <c r="A14" s="77" t="s">
        <v>577</v>
      </c>
      <c r="B14" s="41">
        <v>42494</v>
      </c>
      <c r="C14" s="38" t="s">
        <v>48</v>
      </c>
      <c r="D14" s="38" t="s">
        <v>519</v>
      </c>
      <c r="E14" s="116"/>
      <c r="F14" s="38" t="s">
        <v>519</v>
      </c>
      <c r="G14" s="39">
        <v>338.64</v>
      </c>
      <c r="H14" s="40"/>
      <c r="I14" s="40"/>
      <c r="J14" s="40"/>
      <c r="K14" s="28"/>
      <c r="L14" s="4"/>
    </row>
    <row r="15" spans="1:256" ht="15" customHeight="1" x14ac:dyDescent="0.25">
      <c r="A15" s="85" t="s">
        <v>578</v>
      </c>
      <c r="B15" s="85" t="s">
        <v>28</v>
      </c>
      <c r="C15" s="85" t="s">
        <v>28</v>
      </c>
      <c r="D15" s="85" t="s">
        <v>28</v>
      </c>
      <c r="E15" s="105"/>
      <c r="F15" s="85" t="s">
        <v>28</v>
      </c>
      <c r="G15" s="87"/>
      <c r="H15" s="87"/>
      <c r="I15" s="87"/>
      <c r="J15" s="87"/>
      <c r="K15" s="88"/>
      <c r="L15" s="89"/>
    </row>
    <row r="16" spans="1:256" ht="15" customHeight="1" x14ac:dyDescent="0.25">
      <c r="A16" s="77" t="s">
        <v>579</v>
      </c>
      <c r="B16" s="41">
        <v>42499</v>
      </c>
      <c r="C16" s="38">
        <v>8392</v>
      </c>
      <c r="D16" s="38" t="s">
        <v>580</v>
      </c>
      <c r="E16" s="116"/>
      <c r="F16" s="38" t="s">
        <v>34</v>
      </c>
      <c r="G16" s="39">
        <v>120.09</v>
      </c>
      <c r="H16" s="40"/>
      <c r="I16" s="40"/>
      <c r="J16" s="40"/>
      <c r="K16" s="28"/>
      <c r="L16" s="4"/>
    </row>
    <row r="17" spans="1:12" ht="15" customHeight="1" x14ac:dyDescent="0.25">
      <c r="A17" s="77" t="s">
        <v>581</v>
      </c>
      <c r="B17" s="41">
        <v>42500</v>
      </c>
      <c r="C17" s="38">
        <v>43580</v>
      </c>
      <c r="D17" s="38" t="s">
        <v>582</v>
      </c>
      <c r="E17" s="116"/>
      <c r="F17" s="38" t="s">
        <v>583</v>
      </c>
      <c r="G17" s="39">
        <v>19.95</v>
      </c>
      <c r="H17" s="40"/>
      <c r="I17" s="40"/>
      <c r="J17" s="40"/>
      <c r="K17" s="28"/>
      <c r="L17" s="4"/>
    </row>
    <row r="18" spans="1:12" ht="15" customHeight="1" x14ac:dyDescent="0.25">
      <c r="A18" s="77" t="s">
        <v>584</v>
      </c>
      <c r="B18" s="41">
        <v>42500</v>
      </c>
      <c r="C18" s="38" t="s">
        <v>585</v>
      </c>
      <c r="D18" s="38" t="s">
        <v>586</v>
      </c>
      <c r="E18" s="116"/>
      <c r="F18" s="38" t="s">
        <v>587</v>
      </c>
      <c r="G18" s="39">
        <v>53.56</v>
      </c>
      <c r="H18" s="40"/>
      <c r="I18" s="40"/>
      <c r="J18" s="40"/>
      <c r="K18" s="28"/>
      <c r="L18" s="4"/>
    </row>
    <row r="19" spans="1:12" ht="15" customHeight="1" x14ac:dyDescent="0.25">
      <c r="A19" s="77" t="s">
        <v>588</v>
      </c>
      <c r="B19" s="41">
        <v>42500</v>
      </c>
      <c r="C19" s="38">
        <v>51694</v>
      </c>
      <c r="D19" s="38" t="s">
        <v>589</v>
      </c>
      <c r="E19" s="116"/>
      <c r="F19" s="38" t="s">
        <v>590</v>
      </c>
      <c r="G19" s="39">
        <v>1078.47</v>
      </c>
      <c r="H19" s="40"/>
      <c r="I19" s="40"/>
      <c r="J19" s="40"/>
      <c r="K19" s="28"/>
      <c r="L19" s="4"/>
    </row>
    <row r="20" spans="1:12" ht="15" customHeight="1" x14ac:dyDescent="0.25">
      <c r="A20" s="77" t="s">
        <v>591</v>
      </c>
      <c r="B20" s="41">
        <v>42500</v>
      </c>
      <c r="C20" s="38">
        <v>6092</v>
      </c>
      <c r="D20" s="38" t="s">
        <v>592</v>
      </c>
      <c r="E20" s="116"/>
      <c r="F20" s="38" t="s">
        <v>593</v>
      </c>
      <c r="G20" s="39">
        <v>225.93</v>
      </c>
      <c r="H20" s="40"/>
      <c r="I20" s="40"/>
      <c r="J20" s="40"/>
      <c r="K20" s="28"/>
      <c r="L20" s="4"/>
    </row>
    <row r="21" spans="1:12" ht="15" customHeight="1" x14ac:dyDescent="0.25">
      <c r="A21" s="77" t="s">
        <v>594</v>
      </c>
      <c r="B21" s="41">
        <v>42500</v>
      </c>
      <c r="C21" s="38">
        <v>55073</v>
      </c>
      <c r="D21" s="38" t="s">
        <v>595</v>
      </c>
      <c r="E21" s="116"/>
      <c r="F21" s="38" t="s">
        <v>156</v>
      </c>
      <c r="G21" s="39">
        <v>26.7</v>
      </c>
      <c r="H21" s="40"/>
      <c r="I21" s="40"/>
      <c r="J21" s="40"/>
      <c r="K21" s="28"/>
      <c r="L21" s="4"/>
    </row>
    <row r="22" spans="1:12" ht="15" customHeight="1" x14ac:dyDescent="0.25">
      <c r="A22" s="77" t="s">
        <v>596</v>
      </c>
      <c r="B22" s="41">
        <v>42503</v>
      </c>
      <c r="C22" s="38">
        <v>58451</v>
      </c>
      <c r="D22" s="38" t="s">
        <v>79</v>
      </c>
      <c r="E22" s="116"/>
      <c r="F22" s="38" t="s">
        <v>597</v>
      </c>
      <c r="G22" s="40"/>
      <c r="H22" s="39">
        <v>632.52</v>
      </c>
      <c r="I22" s="40"/>
      <c r="J22" s="40"/>
      <c r="K22" s="28"/>
      <c r="L22" s="4"/>
    </row>
    <row r="23" spans="1:12" ht="15" customHeight="1" x14ac:dyDescent="0.25">
      <c r="A23" s="85" t="s">
        <v>536</v>
      </c>
      <c r="B23" s="85" t="s">
        <v>28</v>
      </c>
      <c r="C23" s="85" t="s">
        <v>28</v>
      </c>
      <c r="D23" s="85" t="s">
        <v>28</v>
      </c>
      <c r="E23" s="105"/>
      <c r="F23" s="85" t="s">
        <v>28</v>
      </c>
      <c r="G23" s="87"/>
      <c r="H23" s="87"/>
      <c r="I23" s="87"/>
      <c r="J23" s="87"/>
      <c r="K23" s="88"/>
      <c r="L23" s="89"/>
    </row>
    <row r="24" spans="1:12" ht="15" customHeight="1" x14ac:dyDescent="0.25">
      <c r="A24" s="77" t="s">
        <v>598</v>
      </c>
      <c r="B24" s="41">
        <v>42507</v>
      </c>
      <c r="C24" s="38">
        <v>8392</v>
      </c>
      <c r="D24" s="38" t="s">
        <v>599</v>
      </c>
      <c r="E24" s="116"/>
      <c r="F24" s="38" t="s">
        <v>583</v>
      </c>
      <c r="G24" s="39">
        <v>265</v>
      </c>
      <c r="H24" s="40"/>
      <c r="I24" s="40"/>
      <c r="J24" s="40"/>
      <c r="K24" s="28"/>
      <c r="L24" s="4"/>
    </row>
    <row r="25" spans="1:12" ht="15" customHeight="1" x14ac:dyDescent="0.25">
      <c r="A25" s="77" t="s">
        <v>600</v>
      </c>
      <c r="B25" s="41">
        <v>42507</v>
      </c>
      <c r="C25" s="38">
        <v>8392</v>
      </c>
      <c r="D25" s="38" t="s">
        <v>79</v>
      </c>
      <c r="E25" s="116"/>
      <c r="F25" s="38" t="s">
        <v>53</v>
      </c>
      <c r="G25" s="40"/>
      <c r="H25" s="39">
        <v>632.70000000000005</v>
      </c>
      <c r="I25" s="40"/>
      <c r="J25" s="40"/>
      <c r="K25" s="28"/>
      <c r="L25" s="4"/>
    </row>
    <row r="26" spans="1:12" ht="15" customHeight="1" x14ac:dyDescent="0.25">
      <c r="A26" s="77" t="s">
        <v>601</v>
      </c>
      <c r="B26" s="41">
        <v>42507</v>
      </c>
      <c r="C26" s="38">
        <v>43580</v>
      </c>
      <c r="D26" s="38" t="s">
        <v>602</v>
      </c>
      <c r="E26" s="116"/>
      <c r="F26" s="38" t="s">
        <v>53</v>
      </c>
      <c r="G26" s="40"/>
      <c r="H26" s="39">
        <v>277.48</v>
      </c>
      <c r="I26" s="40"/>
      <c r="J26" s="40"/>
      <c r="K26" s="28"/>
      <c r="L26" s="4"/>
    </row>
    <row r="27" spans="1:12" ht="15.75" customHeight="1" x14ac:dyDescent="0.25">
      <c r="A27" s="77" t="s">
        <v>603</v>
      </c>
      <c r="B27" s="41">
        <v>42507</v>
      </c>
      <c r="C27" s="38">
        <v>8392</v>
      </c>
      <c r="D27" s="38" t="s">
        <v>604</v>
      </c>
      <c r="E27" s="116"/>
      <c r="F27" s="38" t="s">
        <v>156</v>
      </c>
      <c r="G27" s="39">
        <v>108.34</v>
      </c>
      <c r="H27" s="40"/>
      <c r="I27" s="40"/>
      <c r="J27" s="40"/>
      <c r="K27" s="28"/>
      <c r="L27" s="4"/>
    </row>
    <row r="28" spans="1:12" ht="15.75" customHeight="1" x14ac:dyDescent="0.25">
      <c r="A28" s="78" t="s">
        <v>605</v>
      </c>
      <c r="B28" s="95">
        <v>42510</v>
      </c>
      <c r="C28" s="59">
        <v>33575</v>
      </c>
      <c r="D28" s="59" t="s">
        <v>606</v>
      </c>
      <c r="E28" s="113"/>
      <c r="F28" s="59" t="s">
        <v>156</v>
      </c>
      <c r="G28" s="62">
        <v>18.66</v>
      </c>
      <c r="H28" s="97"/>
      <c r="I28" s="97"/>
      <c r="J28" s="64"/>
      <c r="K28" s="4"/>
      <c r="L28" s="4"/>
    </row>
    <row r="29" spans="1:12" ht="15.75" customHeight="1" x14ac:dyDescent="0.25">
      <c r="A29" s="78" t="s">
        <v>607</v>
      </c>
      <c r="B29" s="95">
        <v>42510</v>
      </c>
      <c r="C29" s="59">
        <v>55196</v>
      </c>
      <c r="D29" s="59" t="s">
        <v>608</v>
      </c>
      <c r="E29" s="113"/>
      <c r="F29" s="59" t="s">
        <v>593</v>
      </c>
      <c r="G29" s="62">
        <v>144.28</v>
      </c>
      <c r="H29" s="97"/>
      <c r="I29" s="97"/>
      <c r="J29" s="97"/>
      <c r="K29" s="4"/>
      <c r="L29" s="4"/>
    </row>
    <row r="30" spans="1:12" ht="15.75" customHeight="1" x14ac:dyDescent="0.25">
      <c r="A30" s="99" t="s">
        <v>609</v>
      </c>
      <c r="B30" s="99" t="s">
        <v>28</v>
      </c>
      <c r="C30" s="99" t="s">
        <v>28</v>
      </c>
      <c r="D30" s="99" t="s">
        <v>28</v>
      </c>
      <c r="E30" s="99"/>
      <c r="F30" s="99" t="s">
        <v>28</v>
      </c>
      <c r="G30" s="100"/>
      <c r="H30" s="100"/>
      <c r="I30" s="101"/>
      <c r="J30" s="101"/>
      <c r="K30" s="102"/>
      <c r="L30" s="102"/>
    </row>
    <row r="31" spans="1:12" ht="15.75" customHeight="1" x14ac:dyDescent="0.25">
      <c r="A31" s="78" t="s">
        <v>610</v>
      </c>
      <c r="B31" s="60">
        <v>42513</v>
      </c>
      <c r="C31" s="59">
        <v>62214</v>
      </c>
      <c r="D31" s="59" t="s">
        <v>611</v>
      </c>
      <c r="E31" s="113"/>
      <c r="F31" s="59" t="s">
        <v>34</v>
      </c>
      <c r="G31" s="62">
        <v>106</v>
      </c>
      <c r="H31" s="62"/>
      <c r="I31" s="64"/>
      <c r="J31" s="64"/>
      <c r="K31" s="13"/>
      <c r="L31" s="13"/>
    </row>
    <row r="32" spans="1:12" ht="15.75" customHeight="1" x14ac:dyDescent="0.25">
      <c r="A32" s="78" t="s">
        <v>612</v>
      </c>
      <c r="B32" s="60">
        <v>42513</v>
      </c>
      <c r="C32" s="59">
        <v>36094</v>
      </c>
      <c r="D32" s="59" t="s">
        <v>613</v>
      </c>
      <c r="E32" s="113"/>
      <c r="F32" s="59" t="s">
        <v>248</v>
      </c>
      <c r="G32" s="62">
        <v>64.760000000000005</v>
      </c>
      <c r="H32" s="64"/>
      <c r="I32" s="64"/>
      <c r="J32" s="64"/>
      <c r="K32" s="13"/>
      <c r="L32" s="13"/>
    </row>
    <row r="33" spans="1:12" ht="15.75" customHeight="1" x14ac:dyDescent="0.25">
      <c r="A33" s="78" t="s">
        <v>614</v>
      </c>
      <c r="B33" s="60">
        <v>42513</v>
      </c>
      <c r="C33" s="59">
        <v>65838</v>
      </c>
      <c r="D33" s="59" t="s">
        <v>615</v>
      </c>
      <c r="E33" s="113"/>
      <c r="F33" s="59" t="s">
        <v>616</v>
      </c>
      <c r="G33" s="59"/>
      <c r="H33" s="59"/>
      <c r="I33" s="59"/>
      <c r="J33" s="59">
        <v>318.67</v>
      </c>
      <c r="K33" s="13"/>
      <c r="L33" s="13"/>
    </row>
    <row r="34" spans="1:12" ht="15.75" customHeight="1" x14ac:dyDescent="0.25">
      <c r="A34" s="78" t="s">
        <v>617</v>
      </c>
      <c r="B34" s="60">
        <v>42515</v>
      </c>
      <c r="C34" s="59" t="s">
        <v>48</v>
      </c>
      <c r="D34" s="59" t="s">
        <v>43</v>
      </c>
      <c r="E34" s="113"/>
      <c r="F34" s="59" t="s">
        <v>44</v>
      </c>
      <c r="G34" s="59"/>
      <c r="H34" s="59"/>
      <c r="I34" s="59">
        <v>483.06</v>
      </c>
      <c r="J34" s="59"/>
      <c r="K34" s="13"/>
      <c r="L34" s="13"/>
    </row>
    <row r="35" spans="1:12" ht="15.75" customHeight="1" x14ac:dyDescent="0.25">
      <c r="A35" s="78" t="s">
        <v>618</v>
      </c>
      <c r="B35" s="60">
        <v>42515</v>
      </c>
      <c r="C35" s="59">
        <v>62214</v>
      </c>
      <c r="D35" s="59" t="s">
        <v>619</v>
      </c>
      <c r="E35" s="113"/>
      <c r="F35" s="59" t="s">
        <v>486</v>
      </c>
      <c r="G35" s="59"/>
      <c r="H35" s="59"/>
      <c r="I35" s="59"/>
      <c r="J35" s="59">
        <v>215.5</v>
      </c>
      <c r="K35" s="13"/>
      <c r="L35" s="13"/>
    </row>
    <row r="36" spans="1:12" ht="15.75" customHeight="1" x14ac:dyDescent="0.25">
      <c r="A36" s="78" t="s">
        <v>620</v>
      </c>
      <c r="B36" s="60">
        <v>42515</v>
      </c>
      <c r="C36" s="59">
        <v>33637</v>
      </c>
      <c r="D36" s="59" t="s">
        <v>621</v>
      </c>
      <c r="E36" s="113"/>
      <c r="F36" s="59" t="s">
        <v>122</v>
      </c>
      <c r="G36" s="59"/>
      <c r="H36" s="59"/>
      <c r="I36" s="59"/>
      <c r="J36" s="59">
        <v>68.73</v>
      </c>
      <c r="K36" s="13"/>
      <c r="L36" s="13"/>
    </row>
    <row r="37" spans="1:12" ht="15.75" customHeight="1" x14ac:dyDescent="0.25">
      <c r="A37" s="78" t="s">
        <v>622</v>
      </c>
      <c r="B37" s="60">
        <v>42515</v>
      </c>
      <c r="C37" s="59">
        <v>39782</v>
      </c>
      <c r="D37" s="59" t="s">
        <v>623</v>
      </c>
      <c r="E37" s="113"/>
      <c r="F37" s="59" t="s">
        <v>624</v>
      </c>
      <c r="G37" s="59">
        <v>641.73</v>
      </c>
      <c r="H37" s="59"/>
      <c r="I37" s="59"/>
      <c r="J37" s="59"/>
      <c r="K37" s="13"/>
      <c r="L37" s="13"/>
    </row>
    <row r="38" spans="1:12" ht="15.75" customHeight="1" x14ac:dyDescent="0.25">
      <c r="A38" s="99" t="s">
        <v>625</v>
      </c>
      <c r="B38" s="99" t="s">
        <v>28</v>
      </c>
      <c r="C38" s="99" t="s">
        <v>28</v>
      </c>
      <c r="D38" s="99" t="s">
        <v>28</v>
      </c>
      <c r="E38" s="99"/>
      <c r="F38" s="104" t="s">
        <v>28</v>
      </c>
      <c r="G38" s="59"/>
      <c r="H38" s="59"/>
      <c r="I38" s="59"/>
      <c r="J38" s="59"/>
      <c r="K38" s="13"/>
      <c r="L38" s="13"/>
    </row>
    <row r="39" spans="1:12" ht="15.75" customHeight="1" x14ac:dyDescent="0.25">
      <c r="A39" s="78" t="s">
        <v>626</v>
      </c>
      <c r="B39" s="60">
        <v>42520</v>
      </c>
      <c r="C39" s="59">
        <v>36094</v>
      </c>
      <c r="D39" s="59" t="s">
        <v>606</v>
      </c>
      <c r="E39" s="113"/>
      <c r="F39" s="59" t="s">
        <v>34</v>
      </c>
      <c r="G39" s="59">
        <v>33.299999999999997</v>
      </c>
      <c r="H39" s="59"/>
      <c r="I39" s="59"/>
      <c r="J39" s="59"/>
      <c r="K39" s="4"/>
      <c r="L39" s="4"/>
    </row>
    <row r="40" spans="1:12" ht="15.75" customHeight="1" x14ac:dyDescent="0.25">
      <c r="A40" s="78" t="s">
        <v>627</v>
      </c>
      <c r="B40" s="59" t="s">
        <v>628</v>
      </c>
      <c r="C40" s="59">
        <v>53480</v>
      </c>
      <c r="D40" s="59" t="s">
        <v>582</v>
      </c>
      <c r="E40" s="113"/>
      <c r="F40" s="59" t="s">
        <v>583</v>
      </c>
      <c r="G40" s="59">
        <v>19.95</v>
      </c>
      <c r="H40" s="59"/>
      <c r="I40" s="59"/>
      <c r="J40" s="59"/>
      <c r="K40" s="4"/>
      <c r="L40" s="4"/>
    </row>
    <row r="41" spans="1:12" ht="15.75" customHeight="1" x14ac:dyDescent="0.2"/>
    <row r="42" spans="1:12" ht="15.75" customHeight="1" x14ac:dyDescent="0.2"/>
    <row r="43" spans="1:12" ht="15.75" customHeight="1" x14ac:dyDescent="0.2"/>
    <row r="44" spans="1:12" ht="15.75" customHeight="1" x14ac:dyDescent="0.2"/>
    <row r="45" spans="1:12" ht="15.75" customHeight="1" x14ac:dyDescent="0.2"/>
    <row r="46" spans="1:12" ht="15.75" customHeight="1" x14ac:dyDescent="0.2"/>
    <row r="47" spans="1:12" ht="15.75" customHeight="1" x14ac:dyDescent="0.2"/>
    <row r="48" spans="1:12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  <row r="1016" ht="15.75" customHeight="1" x14ac:dyDescent="0.2"/>
    <row r="1017" ht="15.75" customHeight="1" x14ac:dyDescent="0.2"/>
    <row r="1018" ht="15.75" customHeight="1" x14ac:dyDescent="0.2"/>
    <row r="1019" ht="15.75" customHeight="1" x14ac:dyDescent="0.2"/>
    <row r="1020" ht="15.75" customHeight="1" x14ac:dyDescent="0.2"/>
    <row r="1021" ht="15.75" customHeight="1" x14ac:dyDescent="0.2"/>
    <row r="1022" ht="15.75" customHeight="1" x14ac:dyDescent="0.2"/>
    <row r="1023" ht="15.75" customHeight="1" x14ac:dyDescent="0.2"/>
    <row r="1024" ht="15.75" customHeight="1" x14ac:dyDescent="0.2"/>
    <row r="1025" ht="15.75" customHeight="1" x14ac:dyDescent="0.2"/>
    <row r="1026" ht="15.75" customHeight="1" x14ac:dyDescent="0.2"/>
    <row r="1027" ht="15.75" customHeight="1" x14ac:dyDescent="0.2"/>
    <row r="1028" ht="15.75" customHeight="1" x14ac:dyDescent="0.2"/>
    <row r="1029" ht="15.75" customHeight="1" x14ac:dyDescent="0.2"/>
  </sheetData>
  <mergeCells count="6">
    <mergeCell ref="C1:D1"/>
    <mergeCell ref="C2:D2"/>
    <mergeCell ref="H1:I1"/>
    <mergeCell ref="H2:I2"/>
    <mergeCell ref="A5:J6"/>
    <mergeCell ref="A4:B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IV1128"/>
  <sheetViews>
    <sheetView workbookViewId="0">
      <pane ySplit="7" topLeftCell="A128" activePane="bottomLeft" state="frozen"/>
      <selection pane="bottomLeft" activeCell="A8" sqref="A8:XFD8"/>
    </sheetView>
  </sheetViews>
  <sheetFormatPr baseColWidth="10" defaultColWidth="14.42578125" defaultRowHeight="12.75" customHeight="1" x14ac:dyDescent="0.2"/>
  <cols>
    <col min="1" max="1" width="23.7109375" customWidth="1"/>
    <col min="2" max="3" width="12.28515625" customWidth="1"/>
    <col min="4" max="5" width="18.28515625" customWidth="1"/>
    <col min="6" max="6" width="16" customWidth="1"/>
    <col min="7" max="9" width="12.28515625" customWidth="1"/>
    <col min="10" max="11" width="18.85546875" customWidth="1"/>
    <col min="12" max="12" width="13.85546875" customWidth="1"/>
  </cols>
  <sheetData>
    <row r="1" spans="1:256" ht="23.25" customHeight="1" x14ac:dyDescent="0.35">
      <c r="A1" s="80" t="s">
        <v>0</v>
      </c>
      <c r="B1" s="81"/>
      <c r="C1" s="159" t="s">
        <v>1</v>
      </c>
      <c r="D1" s="149"/>
      <c r="E1" s="135"/>
      <c r="F1" s="82">
        <v>66220</v>
      </c>
      <c r="G1" s="81"/>
      <c r="H1" s="160" t="s">
        <v>2</v>
      </c>
      <c r="I1" s="149"/>
      <c r="J1" s="83">
        <f>C4/F2</f>
        <v>0.82258079130172168</v>
      </c>
      <c r="K1" s="4"/>
      <c r="L1" s="4"/>
    </row>
    <row r="2" spans="1:256" ht="18.75" customHeight="1" x14ac:dyDescent="0.3">
      <c r="A2" s="84" t="s">
        <v>565</v>
      </c>
      <c r="B2" s="81"/>
      <c r="C2" s="159" t="s">
        <v>5</v>
      </c>
      <c r="D2" s="149"/>
      <c r="E2" s="135"/>
      <c r="F2" s="86">
        <f>F1/10</f>
        <v>6622</v>
      </c>
      <c r="G2" s="81"/>
      <c r="H2" s="160" t="s">
        <v>7</v>
      </c>
      <c r="I2" s="149"/>
      <c r="J2" s="83">
        <f>L2/L3</f>
        <v>1.2464794120608074</v>
      </c>
      <c r="K2" s="9" t="s">
        <v>8</v>
      </c>
      <c r="L2" s="12">
        <f>C4+MAI!C4+AVRIL!C4</f>
        <v>24762.560000000001</v>
      </c>
    </row>
    <row r="3" spans="1:256" ht="15" x14ac:dyDescent="0.25">
      <c r="A3" s="90"/>
      <c r="B3" s="81"/>
      <c r="C3" s="81"/>
      <c r="D3" s="81"/>
      <c r="E3" s="81"/>
      <c r="F3" s="81"/>
      <c r="G3" s="81"/>
      <c r="H3" s="81"/>
      <c r="I3" s="81"/>
      <c r="J3" s="81"/>
      <c r="K3" s="9" t="s">
        <v>9</v>
      </c>
      <c r="L3" s="16">
        <f>F2+MAI!F2+AVRIL!F2</f>
        <v>19866</v>
      </c>
    </row>
    <row r="4" spans="1:256" ht="21" customHeight="1" x14ac:dyDescent="0.2">
      <c r="A4" s="161" t="s">
        <v>10</v>
      </c>
      <c r="B4" s="152"/>
      <c r="C4" s="91">
        <f>J4+I4+H4+G4</f>
        <v>5447.130000000001</v>
      </c>
      <c r="D4" s="92"/>
      <c r="E4" s="92"/>
      <c r="F4" s="93" t="s">
        <v>11</v>
      </c>
      <c r="G4" s="94">
        <f t="shared" ref="G4:J4" si="0">SUM(G8:G1399)</f>
        <v>814.0200000000001</v>
      </c>
      <c r="H4" s="96">
        <f t="shared" si="0"/>
        <v>769.04</v>
      </c>
      <c r="I4" s="98">
        <f t="shared" si="0"/>
        <v>939.07</v>
      </c>
      <c r="J4" s="103">
        <f t="shared" si="0"/>
        <v>2925</v>
      </c>
      <c r="K4" s="26"/>
      <c r="L4" s="26"/>
    </row>
    <row r="5" spans="1:256" ht="15" customHeight="1" x14ac:dyDescent="0.25">
      <c r="A5" s="153" t="s">
        <v>12</v>
      </c>
      <c r="B5" s="154"/>
      <c r="C5" s="154"/>
      <c r="D5" s="154"/>
      <c r="E5" s="154"/>
      <c r="F5" s="154"/>
      <c r="G5" s="154"/>
      <c r="H5" s="154"/>
      <c r="I5" s="154"/>
      <c r="J5" s="154"/>
      <c r="K5" s="28"/>
      <c r="L5" s="4"/>
    </row>
    <row r="6" spans="1:256" ht="15.75" customHeight="1" x14ac:dyDescent="0.25">
      <c r="A6" s="155"/>
      <c r="B6" s="152"/>
      <c r="C6" s="152"/>
      <c r="D6" s="152"/>
      <c r="E6" s="152"/>
      <c r="F6" s="152"/>
      <c r="G6" s="152"/>
      <c r="H6" s="152"/>
      <c r="I6" s="152"/>
      <c r="J6" s="152"/>
      <c r="K6" s="28"/>
      <c r="L6" s="4"/>
    </row>
    <row r="7" spans="1:256" s="135" customFormat="1" ht="15.75" customHeight="1" x14ac:dyDescent="0.25">
      <c r="A7" s="138" t="s">
        <v>13</v>
      </c>
      <c r="B7" s="139" t="s">
        <v>14</v>
      </c>
      <c r="C7" s="138" t="s">
        <v>15</v>
      </c>
      <c r="D7" s="138" t="s">
        <v>16</v>
      </c>
      <c r="E7" s="138" t="s">
        <v>852</v>
      </c>
      <c r="F7" s="138" t="s">
        <v>17</v>
      </c>
      <c r="G7" s="29" t="s">
        <v>18</v>
      </c>
      <c r="H7" s="30" t="s">
        <v>19</v>
      </c>
      <c r="I7" s="31" t="s">
        <v>20</v>
      </c>
      <c r="J7" s="36" t="s">
        <v>21</v>
      </c>
      <c r="K7" s="28"/>
      <c r="L7" s="114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15" customHeight="1" x14ac:dyDescent="0.25">
      <c r="A8" s="105" t="s">
        <v>625</v>
      </c>
      <c r="B8" s="85" t="s">
        <v>28</v>
      </c>
      <c r="C8" s="85" t="s">
        <v>28</v>
      </c>
      <c r="D8" s="85" t="s">
        <v>28</v>
      </c>
      <c r="E8" s="105"/>
      <c r="F8" s="85" t="s">
        <v>28</v>
      </c>
      <c r="G8" s="40"/>
      <c r="H8" s="40"/>
      <c r="I8" s="40"/>
      <c r="J8" s="40"/>
      <c r="K8" s="106"/>
      <c r="L8" s="81"/>
    </row>
    <row r="9" spans="1:256" ht="15" customHeight="1" x14ac:dyDescent="0.25">
      <c r="A9" s="107" t="s">
        <v>629</v>
      </c>
      <c r="B9" s="41">
        <v>42523</v>
      </c>
      <c r="C9" s="38">
        <v>62213</v>
      </c>
      <c r="D9" s="38" t="s">
        <v>630</v>
      </c>
      <c r="E9" s="116"/>
      <c r="F9" s="38" t="s">
        <v>631</v>
      </c>
      <c r="G9" s="39">
        <v>191</v>
      </c>
      <c r="H9" s="40"/>
      <c r="I9" s="40"/>
      <c r="J9" s="40"/>
      <c r="K9" s="106"/>
      <c r="L9" s="81"/>
    </row>
    <row r="10" spans="1:256" ht="15" customHeight="1" x14ac:dyDescent="0.25">
      <c r="A10" s="107" t="s">
        <v>632</v>
      </c>
      <c r="B10" s="41">
        <v>42523</v>
      </c>
      <c r="C10" s="38">
        <v>62213</v>
      </c>
      <c r="D10" s="38" t="s">
        <v>633</v>
      </c>
      <c r="E10" s="116"/>
      <c r="F10" s="38" t="s">
        <v>634</v>
      </c>
      <c r="G10" s="39">
        <v>34.479999999999997</v>
      </c>
      <c r="H10" s="40"/>
      <c r="I10" s="40"/>
      <c r="J10" s="40"/>
      <c r="K10" s="106"/>
      <c r="L10" s="81"/>
    </row>
    <row r="11" spans="1:256" ht="15" customHeight="1" x14ac:dyDescent="0.25">
      <c r="A11" s="107" t="s">
        <v>635</v>
      </c>
      <c r="B11" s="41">
        <v>42523</v>
      </c>
      <c r="C11" s="38" t="s">
        <v>94</v>
      </c>
      <c r="D11" s="38" t="s">
        <v>636</v>
      </c>
      <c r="E11" s="116"/>
      <c r="F11" s="38" t="s">
        <v>62</v>
      </c>
      <c r="G11" s="40"/>
      <c r="H11" s="40"/>
      <c r="I11" s="40"/>
      <c r="J11" s="39">
        <v>1000</v>
      </c>
      <c r="K11" s="106"/>
      <c r="L11" s="81"/>
    </row>
    <row r="12" spans="1:256" ht="15" customHeight="1" x14ac:dyDescent="0.25">
      <c r="A12" s="107" t="s">
        <v>637</v>
      </c>
      <c r="B12" s="41">
        <v>42524</v>
      </c>
      <c r="C12" s="38">
        <v>33637</v>
      </c>
      <c r="D12" s="38" t="s">
        <v>638</v>
      </c>
      <c r="E12" s="116"/>
      <c r="F12" s="38" t="s">
        <v>34</v>
      </c>
      <c r="G12" s="39">
        <v>108</v>
      </c>
      <c r="H12" s="40"/>
      <c r="I12" s="40"/>
      <c r="J12" s="40"/>
      <c r="K12" s="106"/>
      <c r="L12" s="81"/>
    </row>
    <row r="13" spans="1:256" ht="15" customHeight="1" x14ac:dyDescent="0.25">
      <c r="A13" s="105" t="s">
        <v>639</v>
      </c>
      <c r="B13" s="105" t="s">
        <v>28</v>
      </c>
      <c r="C13" s="105" t="s">
        <v>28</v>
      </c>
      <c r="D13" s="105" t="s">
        <v>28</v>
      </c>
      <c r="E13" s="105"/>
      <c r="F13" s="105" t="s">
        <v>28</v>
      </c>
      <c r="G13" s="108"/>
      <c r="H13" s="108"/>
      <c r="I13" s="108"/>
      <c r="J13" s="108"/>
      <c r="K13" s="109"/>
      <c r="L13" s="110"/>
    </row>
    <row r="14" spans="1:256" ht="15" customHeight="1" x14ac:dyDescent="0.25">
      <c r="A14" s="107" t="s">
        <v>640</v>
      </c>
      <c r="B14" s="111">
        <v>42528</v>
      </c>
      <c r="C14" s="38">
        <v>57512</v>
      </c>
      <c r="D14" s="38" t="s">
        <v>641</v>
      </c>
      <c r="E14" s="116"/>
      <c r="F14" s="38" t="s">
        <v>642</v>
      </c>
      <c r="G14" s="39">
        <v>102</v>
      </c>
      <c r="H14" s="40"/>
      <c r="I14" s="40"/>
      <c r="J14" s="40"/>
      <c r="K14" s="106"/>
      <c r="L14" s="81"/>
    </row>
    <row r="15" spans="1:256" ht="15" customHeight="1" x14ac:dyDescent="0.25">
      <c r="A15" s="107" t="s">
        <v>643</v>
      </c>
      <c r="B15" s="111">
        <v>42529</v>
      </c>
      <c r="C15" s="38">
        <v>57512</v>
      </c>
      <c r="D15" s="38" t="s">
        <v>644</v>
      </c>
      <c r="E15" s="116"/>
      <c r="F15" s="38" t="s">
        <v>645</v>
      </c>
      <c r="G15" s="40"/>
      <c r="H15" s="40"/>
      <c r="I15" s="40"/>
      <c r="J15" s="39">
        <v>45</v>
      </c>
      <c r="K15" s="106"/>
      <c r="L15" s="81"/>
    </row>
    <row r="16" spans="1:256" ht="15" customHeight="1" x14ac:dyDescent="0.25">
      <c r="A16" s="107" t="s">
        <v>646</v>
      </c>
      <c r="B16" s="111">
        <v>42529</v>
      </c>
      <c r="C16" s="38">
        <v>48679</v>
      </c>
      <c r="D16" s="38" t="s">
        <v>647</v>
      </c>
      <c r="E16" s="116"/>
      <c r="F16" s="38" t="s">
        <v>648</v>
      </c>
      <c r="G16" s="39">
        <v>159.62</v>
      </c>
      <c r="H16" s="40"/>
      <c r="I16" s="40"/>
      <c r="J16" s="40"/>
      <c r="K16" s="106"/>
      <c r="L16" s="81"/>
    </row>
    <row r="17" spans="1:12" ht="15" customHeight="1" x14ac:dyDescent="0.25">
      <c r="A17" s="107" t="s">
        <v>649</v>
      </c>
      <c r="B17" s="111">
        <v>42530</v>
      </c>
      <c r="C17" s="38">
        <v>67710</v>
      </c>
      <c r="D17" s="38" t="s">
        <v>650</v>
      </c>
      <c r="E17" s="116"/>
      <c r="F17" s="38" t="s">
        <v>512</v>
      </c>
      <c r="G17" s="39">
        <v>21.6</v>
      </c>
      <c r="H17" s="40"/>
      <c r="I17" s="40"/>
      <c r="J17" s="40"/>
      <c r="K17" s="106"/>
      <c r="L17" s="81"/>
    </row>
    <row r="18" spans="1:12" ht="15" customHeight="1" x14ac:dyDescent="0.25">
      <c r="A18" s="107" t="s">
        <v>651</v>
      </c>
      <c r="B18" s="111">
        <v>42530</v>
      </c>
      <c r="C18" s="38">
        <v>67649</v>
      </c>
      <c r="D18" s="38" t="s">
        <v>652</v>
      </c>
      <c r="E18" s="116"/>
      <c r="F18" s="38" t="s">
        <v>546</v>
      </c>
      <c r="G18" s="40"/>
      <c r="H18" s="39">
        <v>487.66</v>
      </c>
      <c r="I18" s="40"/>
      <c r="J18" s="40"/>
      <c r="K18" s="106"/>
      <c r="L18" s="81"/>
    </row>
    <row r="19" spans="1:12" ht="15" customHeight="1" x14ac:dyDescent="0.25">
      <c r="A19" s="105" t="s">
        <v>653</v>
      </c>
      <c r="B19" s="85" t="s">
        <v>28</v>
      </c>
      <c r="C19" s="85" t="s">
        <v>28</v>
      </c>
      <c r="D19" s="85" t="s">
        <v>28</v>
      </c>
      <c r="E19" s="105"/>
      <c r="F19" s="85" t="s">
        <v>28</v>
      </c>
      <c r="G19" s="40"/>
      <c r="H19" s="40"/>
      <c r="I19" s="40"/>
      <c r="J19" s="40"/>
      <c r="K19" s="106"/>
      <c r="L19" s="81"/>
    </row>
    <row r="20" spans="1:12" ht="15" customHeight="1" x14ac:dyDescent="0.25">
      <c r="A20" s="107" t="s">
        <v>654</v>
      </c>
      <c r="B20" s="111">
        <v>42535</v>
      </c>
      <c r="C20" s="38">
        <v>42347</v>
      </c>
      <c r="D20" s="38" t="s">
        <v>655</v>
      </c>
      <c r="E20" s="116"/>
      <c r="F20" s="38" t="s">
        <v>156</v>
      </c>
      <c r="G20" s="39">
        <v>26.86</v>
      </c>
      <c r="H20" s="40"/>
      <c r="I20" s="40"/>
      <c r="J20" s="40"/>
      <c r="K20" s="106"/>
      <c r="L20" s="81"/>
    </row>
    <row r="21" spans="1:12" ht="15" customHeight="1" x14ac:dyDescent="0.25">
      <c r="A21" s="107" t="s">
        <v>656</v>
      </c>
      <c r="B21" s="111">
        <v>42537</v>
      </c>
      <c r="C21" s="38">
        <v>57631</v>
      </c>
      <c r="D21" s="38" t="s">
        <v>145</v>
      </c>
      <c r="E21" s="116"/>
      <c r="F21" s="38" t="s">
        <v>243</v>
      </c>
      <c r="G21" s="39">
        <v>17.12</v>
      </c>
      <c r="H21" s="40"/>
      <c r="I21" s="40"/>
      <c r="J21" s="40"/>
      <c r="K21" s="106"/>
      <c r="L21" s="81"/>
    </row>
    <row r="22" spans="1:12" ht="15" customHeight="1" x14ac:dyDescent="0.25">
      <c r="A22" s="107" t="s">
        <v>657</v>
      </c>
      <c r="B22" s="111">
        <v>42537</v>
      </c>
      <c r="C22" s="38">
        <v>57631</v>
      </c>
      <c r="D22" s="38" t="s">
        <v>658</v>
      </c>
      <c r="E22" s="116"/>
      <c r="F22" s="38" t="s">
        <v>34</v>
      </c>
      <c r="G22" s="39">
        <v>81.34</v>
      </c>
      <c r="H22" s="40"/>
      <c r="I22" s="40"/>
      <c r="J22" s="40"/>
      <c r="K22" s="106"/>
      <c r="L22" s="81"/>
    </row>
    <row r="23" spans="1:12" ht="15" customHeight="1" x14ac:dyDescent="0.25">
      <c r="A23" s="107" t="s">
        <v>659</v>
      </c>
      <c r="B23" s="111">
        <v>42537</v>
      </c>
      <c r="C23" s="38">
        <v>62212</v>
      </c>
      <c r="D23" s="38" t="s">
        <v>660</v>
      </c>
      <c r="E23" s="116"/>
      <c r="F23" s="38" t="s">
        <v>34</v>
      </c>
      <c r="G23" s="39">
        <v>24</v>
      </c>
      <c r="H23" s="40"/>
      <c r="I23" s="40"/>
      <c r="J23" s="40"/>
      <c r="K23" s="106"/>
      <c r="L23" s="81"/>
    </row>
    <row r="24" spans="1:12" ht="15" customHeight="1" x14ac:dyDescent="0.25">
      <c r="A24" s="107" t="s">
        <v>661</v>
      </c>
      <c r="B24" s="111">
        <v>42537</v>
      </c>
      <c r="C24" s="38">
        <v>62213</v>
      </c>
      <c r="D24" s="38" t="s">
        <v>660</v>
      </c>
      <c r="E24" s="116"/>
      <c r="F24" s="38" t="s">
        <v>34</v>
      </c>
      <c r="G24" s="39">
        <v>24</v>
      </c>
      <c r="H24" s="40"/>
      <c r="I24" s="40"/>
      <c r="J24" s="40"/>
      <c r="K24" s="106"/>
      <c r="L24" s="81"/>
    </row>
    <row r="25" spans="1:12" ht="15" customHeight="1" x14ac:dyDescent="0.25">
      <c r="A25" s="107" t="s">
        <v>662</v>
      </c>
      <c r="B25" s="111">
        <v>42537</v>
      </c>
      <c r="C25" s="38">
        <v>62215</v>
      </c>
      <c r="D25" s="38" t="s">
        <v>660</v>
      </c>
      <c r="E25" s="116"/>
      <c r="F25" s="38" t="s">
        <v>34</v>
      </c>
      <c r="G25" s="39">
        <v>24</v>
      </c>
      <c r="H25" s="40"/>
      <c r="I25" s="40"/>
      <c r="J25" s="40"/>
      <c r="K25" s="106"/>
      <c r="L25" s="81"/>
    </row>
    <row r="26" spans="1:12" ht="15" customHeight="1" x14ac:dyDescent="0.25">
      <c r="A26" s="107" t="s">
        <v>663</v>
      </c>
      <c r="B26" s="111">
        <v>42538</v>
      </c>
      <c r="C26" s="38" t="s">
        <v>48</v>
      </c>
      <c r="D26" s="38" t="s">
        <v>664</v>
      </c>
      <c r="E26" s="116"/>
      <c r="F26" s="38" t="s">
        <v>44</v>
      </c>
      <c r="G26" s="40"/>
      <c r="H26" s="40"/>
      <c r="I26" s="39">
        <v>939.07</v>
      </c>
      <c r="J26" s="40"/>
      <c r="K26" s="106"/>
      <c r="L26" s="81"/>
    </row>
    <row r="27" spans="1:12" ht="15.75" customHeight="1" x14ac:dyDescent="0.25">
      <c r="A27" s="105" t="s">
        <v>665</v>
      </c>
      <c r="B27" s="85" t="s">
        <v>28</v>
      </c>
      <c r="C27" s="85" t="s">
        <v>28</v>
      </c>
      <c r="D27" s="85" t="s">
        <v>28</v>
      </c>
      <c r="E27" s="105"/>
      <c r="F27" s="85" t="s">
        <v>28</v>
      </c>
      <c r="G27" s="40"/>
      <c r="H27" s="40"/>
      <c r="I27" s="40"/>
      <c r="J27" s="40"/>
      <c r="K27" s="106"/>
      <c r="L27" s="81"/>
    </row>
    <row r="28" spans="1:12" ht="15.75" customHeight="1" x14ac:dyDescent="0.25">
      <c r="A28" s="107" t="s">
        <v>666</v>
      </c>
      <c r="B28" s="112">
        <v>42545</v>
      </c>
      <c r="C28" s="59">
        <v>62212</v>
      </c>
      <c r="D28" s="59" t="s">
        <v>667</v>
      </c>
      <c r="E28" s="113"/>
      <c r="F28" s="59" t="s">
        <v>546</v>
      </c>
      <c r="G28" s="97"/>
      <c r="H28" s="62">
        <v>87.61</v>
      </c>
      <c r="I28" s="97"/>
      <c r="J28" s="97"/>
      <c r="K28" s="106"/>
      <c r="L28" s="81"/>
    </row>
    <row r="29" spans="1:12" ht="15.75" customHeight="1" x14ac:dyDescent="0.25">
      <c r="A29" s="107" t="s">
        <v>668</v>
      </c>
      <c r="B29" s="112">
        <v>42545</v>
      </c>
      <c r="C29" s="59">
        <v>55073</v>
      </c>
      <c r="D29" s="59" t="s">
        <v>669</v>
      </c>
      <c r="E29" s="113"/>
      <c r="F29" s="59" t="s">
        <v>546</v>
      </c>
      <c r="G29" s="97"/>
      <c r="H29" s="62">
        <v>193.77</v>
      </c>
      <c r="I29" s="97"/>
      <c r="J29" s="97"/>
      <c r="K29" s="106"/>
      <c r="L29" s="81"/>
    </row>
    <row r="30" spans="1:12" ht="15.75" customHeight="1" x14ac:dyDescent="0.25">
      <c r="A30" s="107" t="s">
        <v>670</v>
      </c>
      <c r="B30" s="112">
        <v>42545</v>
      </c>
      <c r="C30" s="59">
        <v>62214</v>
      </c>
      <c r="D30" s="59" t="s">
        <v>671</v>
      </c>
      <c r="E30" s="113"/>
      <c r="F30" s="59" t="s">
        <v>359</v>
      </c>
      <c r="G30" s="97"/>
      <c r="H30" s="97"/>
      <c r="I30" s="97"/>
      <c r="J30" s="62">
        <v>1880</v>
      </c>
      <c r="K30" s="106"/>
      <c r="L30" s="81"/>
    </row>
    <row r="31" spans="1:12" ht="15.75" customHeight="1" x14ac:dyDescent="0.2"/>
    <row r="32" spans="1:1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  <row r="1016" ht="15.75" customHeight="1" x14ac:dyDescent="0.2"/>
    <row r="1017" ht="15.75" customHeight="1" x14ac:dyDescent="0.2"/>
    <row r="1018" ht="15.75" customHeight="1" x14ac:dyDescent="0.2"/>
    <row r="1019" ht="15.75" customHeight="1" x14ac:dyDescent="0.2"/>
    <row r="1020" ht="15.75" customHeight="1" x14ac:dyDescent="0.2"/>
    <row r="1021" ht="15.75" customHeight="1" x14ac:dyDescent="0.2"/>
    <row r="1022" ht="15.75" customHeight="1" x14ac:dyDescent="0.2"/>
    <row r="1023" ht="15.75" customHeight="1" x14ac:dyDescent="0.2"/>
    <row r="1024" ht="15.75" customHeight="1" x14ac:dyDescent="0.2"/>
    <row r="1025" ht="15.75" customHeight="1" x14ac:dyDescent="0.2"/>
    <row r="1026" ht="15.75" customHeight="1" x14ac:dyDescent="0.2"/>
    <row r="1027" ht="15.75" customHeight="1" x14ac:dyDescent="0.2"/>
    <row r="1028" ht="15.75" customHeight="1" x14ac:dyDescent="0.2"/>
    <row r="1029" ht="15.75" customHeight="1" x14ac:dyDescent="0.2"/>
    <row r="1030" ht="15.75" customHeight="1" x14ac:dyDescent="0.2"/>
    <row r="1031" ht="15.75" customHeight="1" x14ac:dyDescent="0.2"/>
    <row r="1032" ht="15.75" customHeight="1" x14ac:dyDescent="0.2"/>
    <row r="1033" ht="15.75" customHeight="1" x14ac:dyDescent="0.2"/>
    <row r="1034" ht="15.75" customHeight="1" x14ac:dyDescent="0.2"/>
    <row r="1035" ht="15.75" customHeight="1" x14ac:dyDescent="0.2"/>
    <row r="1036" ht="15.75" customHeight="1" x14ac:dyDescent="0.2"/>
    <row r="1037" ht="15.75" customHeight="1" x14ac:dyDescent="0.2"/>
    <row r="1038" ht="15.75" customHeight="1" x14ac:dyDescent="0.2"/>
    <row r="1039" ht="15.75" customHeight="1" x14ac:dyDescent="0.2"/>
    <row r="1040" ht="15.75" customHeight="1" x14ac:dyDescent="0.2"/>
    <row r="1041" ht="15.75" customHeight="1" x14ac:dyDescent="0.2"/>
    <row r="1042" ht="15.75" customHeight="1" x14ac:dyDescent="0.2"/>
    <row r="1043" ht="15.75" customHeight="1" x14ac:dyDescent="0.2"/>
    <row r="1044" ht="15.75" customHeight="1" x14ac:dyDescent="0.2"/>
    <row r="1045" ht="15.75" customHeight="1" x14ac:dyDescent="0.2"/>
    <row r="1046" ht="15.75" customHeight="1" x14ac:dyDescent="0.2"/>
    <row r="1047" ht="15.75" customHeight="1" x14ac:dyDescent="0.2"/>
    <row r="1048" ht="15.75" customHeight="1" x14ac:dyDescent="0.2"/>
    <row r="1049" ht="15.75" customHeight="1" x14ac:dyDescent="0.2"/>
    <row r="1050" ht="15.75" customHeight="1" x14ac:dyDescent="0.2"/>
    <row r="1051" ht="15.75" customHeight="1" x14ac:dyDescent="0.2"/>
    <row r="1052" ht="15.75" customHeight="1" x14ac:dyDescent="0.2"/>
    <row r="1053" ht="15.75" customHeight="1" x14ac:dyDescent="0.2"/>
    <row r="1054" ht="15.75" customHeight="1" x14ac:dyDescent="0.2"/>
    <row r="1055" ht="15.75" customHeight="1" x14ac:dyDescent="0.2"/>
    <row r="1056" ht="15.75" customHeight="1" x14ac:dyDescent="0.2"/>
    <row r="1057" ht="15.75" customHeight="1" x14ac:dyDescent="0.2"/>
    <row r="1058" ht="15.75" customHeight="1" x14ac:dyDescent="0.2"/>
    <row r="1059" ht="15.75" customHeight="1" x14ac:dyDescent="0.2"/>
    <row r="1060" ht="15.75" customHeight="1" x14ac:dyDescent="0.2"/>
    <row r="1061" ht="15.75" customHeight="1" x14ac:dyDescent="0.2"/>
    <row r="1062" ht="15.75" customHeight="1" x14ac:dyDescent="0.2"/>
    <row r="1063" ht="15.75" customHeight="1" x14ac:dyDescent="0.2"/>
    <row r="1064" ht="15.75" customHeight="1" x14ac:dyDescent="0.2"/>
    <row r="1065" ht="15.75" customHeight="1" x14ac:dyDescent="0.2"/>
    <row r="1066" ht="15.75" customHeight="1" x14ac:dyDescent="0.2"/>
    <row r="1067" ht="15.75" customHeight="1" x14ac:dyDescent="0.2"/>
    <row r="1068" ht="15.75" customHeight="1" x14ac:dyDescent="0.2"/>
    <row r="1069" ht="15.75" customHeight="1" x14ac:dyDescent="0.2"/>
    <row r="1070" ht="15.75" customHeight="1" x14ac:dyDescent="0.2"/>
    <row r="1071" ht="15.75" customHeight="1" x14ac:dyDescent="0.2"/>
    <row r="1072" ht="15.75" customHeight="1" x14ac:dyDescent="0.2"/>
    <row r="1073" ht="15.75" customHeight="1" x14ac:dyDescent="0.2"/>
    <row r="1074" ht="15.75" customHeight="1" x14ac:dyDescent="0.2"/>
    <row r="1075" ht="15.75" customHeight="1" x14ac:dyDescent="0.2"/>
    <row r="1076" ht="15.75" customHeight="1" x14ac:dyDescent="0.2"/>
    <row r="1077" ht="15.75" customHeight="1" x14ac:dyDescent="0.2"/>
    <row r="1078" ht="15.75" customHeight="1" x14ac:dyDescent="0.2"/>
    <row r="1079" ht="15.75" customHeight="1" x14ac:dyDescent="0.2"/>
    <row r="1080" ht="15.75" customHeight="1" x14ac:dyDescent="0.2"/>
    <row r="1081" ht="15.75" customHeight="1" x14ac:dyDescent="0.2"/>
    <row r="1082" ht="15.75" customHeight="1" x14ac:dyDescent="0.2"/>
    <row r="1083" ht="15.75" customHeight="1" x14ac:dyDescent="0.2"/>
    <row r="1084" ht="15.75" customHeight="1" x14ac:dyDescent="0.2"/>
    <row r="1085" ht="15.75" customHeight="1" x14ac:dyDescent="0.2"/>
    <row r="1086" ht="15.75" customHeight="1" x14ac:dyDescent="0.2"/>
    <row r="1087" ht="15.75" customHeight="1" x14ac:dyDescent="0.2"/>
    <row r="1088" ht="15.75" customHeight="1" x14ac:dyDescent="0.2"/>
    <row r="1089" ht="15.75" customHeight="1" x14ac:dyDescent="0.2"/>
    <row r="1090" ht="15.75" customHeight="1" x14ac:dyDescent="0.2"/>
    <row r="1091" ht="15.75" customHeight="1" x14ac:dyDescent="0.2"/>
    <row r="1092" ht="15.75" customHeight="1" x14ac:dyDescent="0.2"/>
    <row r="1093" ht="15.75" customHeight="1" x14ac:dyDescent="0.2"/>
    <row r="1094" ht="15.75" customHeight="1" x14ac:dyDescent="0.2"/>
    <row r="1095" ht="15.75" customHeight="1" x14ac:dyDescent="0.2"/>
    <row r="1096" ht="15.75" customHeight="1" x14ac:dyDescent="0.2"/>
    <row r="1097" ht="15.75" customHeight="1" x14ac:dyDescent="0.2"/>
    <row r="1098" ht="15.75" customHeight="1" x14ac:dyDescent="0.2"/>
    <row r="1099" ht="15.75" customHeight="1" x14ac:dyDescent="0.2"/>
    <row r="1100" ht="15.75" customHeight="1" x14ac:dyDescent="0.2"/>
    <row r="1101" ht="15.75" customHeight="1" x14ac:dyDescent="0.2"/>
    <row r="1102" ht="15.75" customHeight="1" x14ac:dyDescent="0.2"/>
    <row r="1103" ht="15.75" customHeight="1" x14ac:dyDescent="0.2"/>
    <row r="1104" ht="15.75" customHeight="1" x14ac:dyDescent="0.2"/>
    <row r="1105" ht="15.75" customHeight="1" x14ac:dyDescent="0.2"/>
    <row r="1106" ht="15.75" customHeight="1" x14ac:dyDescent="0.2"/>
    <row r="1107" ht="15.75" customHeight="1" x14ac:dyDescent="0.2"/>
    <row r="1108" ht="15.75" customHeight="1" x14ac:dyDescent="0.2"/>
    <row r="1109" ht="15.75" customHeight="1" x14ac:dyDescent="0.2"/>
    <row r="1110" ht="15.75" customHeight="1" x14ac:dyDescent="0.2"/>
    <row r="1111" ht="15.75" customHeight="1" x14ac:dyDescent="0.2"/>
    <row r="1112" ht="15.75" customHeight="1" x14ac:dyDescent="0.2"/>
    <row r="1113" ht="15.75" customHeight="1" x14ac:dyDescent="0.2"/>
    <row r="1114" ht="15.75" customHeight="1" x14ac:dyDescent="0.2"/>
    <row r="1115" ht="15.75" customHeight="1" x14ac:dyDescent="0.2"/>
    <row r="1116" ht="15.75" customHeight="1" x14ac:dyDescent="0.2"/>
    <row r="1117" ht="15.75" customHeight="1" x14ac:dyDescent="0.2"/>
    <row r="1118" ht="15.75" customHeight="1" x14ac:dyDescent="0.2"/>
    <row r="1119" ht="15.75" customHeight="1" x14ac:dyDescent="0.2"/>
    <row r="1120" ht="15.75" customHeight="1" x14ac:dyDescent="0.2"/>
    <row r="1121" ht="15.75" customHeight="1" x14ac:dyDescent="0.2"/>
    <row r="1122" ht="15.75" customHeight="1" x14ac:dyDescent="0.2"/>
    <row r="1123" ht="15.75" customHeight="1" x14ac:dyDescent="0.2"/>
    <row r="1124" ht="15.75" customHeight="1" x14ac:dyDescent="0.2"/>
    <row r="1125" ht="15.75" customHeight="1" x14ac:dyDescent="0.2"/>
    <row r="1126" ht="15.75" customHeight="1" x14ac:dyDescent="0.2"/>
    <row r="1127" ht="15.75" customHeight="1" x14ac:dyDescent="0.2"/>
    <row r="1128" ht="15.75" customHeight="1" x14ac:dyDescent="0.2"/>
  </sheetData>
  <mergeCells count="6">
    <mergeCell ref="C1:D1"/>
    <mergeCell ref="C2:D2"/>
    <mergeCell ref="H1:I1"/>
    <mergeCell ref="H2:I2"/>
    <mergeCell ref="A5:J6"/>
    <mergeCell ref="A4:B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K4"/>
  <sheetViews>
    <sheetView workbookViewId="0"/>
  </sheetViews>
  <sheetFormatPr baseColWidth="10" defaultColWidth="14.42578125" defaultRowHeight="12.75" customHeight="1" x14ac:dyDescent="0.2"/>
  <cols>
    <col min="1" max="1" width="23.42578125" customWidth="1"/>
    <col min="2" max="3" width="12.28515625" customWidth="1"/>
    <col min="4" max="4" width="18.28515625" customWidth="1"/>
    <col min="5" max="5" width="16" customWidth="1"/>
    <col min="6" max="8" width="12.28515625" customWidth="1"/>
    <col min="9" max="9" width="18.85546875" customWidth="1"/>
    <col min="10" max="11" width="0.85546875" hidden="1" customWidth="1"/>
  </cols>
  <sheetData>
    <row r="1" spans="1:9" ht="23.25" customHeight="1" x14ac:dyDescent="0.35">
      <c r="A1" s="1" t="s">
        <v>0</v>
      </c>
      <c r="B1" s="2"/>
      <c r="C1" s="150" t="s">
        <v>1</v>
      </c>
      <c r="D1" s="149"/>
      <c r="E1" s="8">
        <f>AVRIL!F1+MAI!F1+JUIN!F1</f>
        <v>198660</v>
      </c>
      <c r="F1" s="11"/>
      <c r="G1" s="148" t="s">
        <v>2</v>
      </c>
      <c r="H1" s="149"/>
      <c r="I1" s="5">
        <f>C4/E2</f>
        <v>1.2464794120608074</v>
      </c>
    </row>
    <row r="2" spans="1:9" ht="18.75" customHeight="1" x14ac:dyDescent="0.3">
      <c r="A2" s="6" t="s">
        <v>672</v>
      </c>
      <c r="B2" s="2"/>
      <c r="C2" s="150" t="s">
        <v>5</v>
      </c>
      <c r="D2" s="149"/>
      <c r="E2" s="8">
        <f>E1/10</f>
        <v>19866</v>
      </c>
      <c r="F2" s="4"/>
      <c r="G2" s="4"/>
      <c r="H2" s="4"/>
      <c r="I2" s="4"/>
    </row>
    <row r="3" spans="1:9" ht="15" x14ac:dyDescent="0.25">
      <c r="A3" s="10"/>
      <c r="B3" s="2"/>
      <c r="C3" s="158"/>
      <c r="D3" s="149"/>
      <c r="E3" s="11"/>
      <c r="F3" s="4"/>
      <c r="G3" s="156"/>
      <c r="H3" s="149"/>
      <c r="I3" s="17"/>
    </row>
    <row r="4" spans="1:9" ht="21" customHeight="1" x14ac:dyDescent="0.2">
      <c r="A4" s="151" t="s">
        <v>10</v>
      </c>
      <c r="B4" s="152"/>
      <c r="C4" s="18">
        <f>I4+H4+G4+F4</f>
        <v>24762.560000000001</v>
      </c>
      <c r="D4" s="19"/>
      <c r="E4" s="20" t="s">
        <v>11</v>
      </c>
      <c r="F4" s="22">
        <f>AVRIL!G4+MAI!G4+JUIN!G4</f>
        <v>8647.3100000000013</v>
      </c>
      <c r="G4" s="23">
        <f>AVRIL!H4+MAI!H4+JUIN!H4</f>
        <v>7342.420000000001</v>
      </c>
      <c r="H4" s="24">
        <f>AVRIL!I4+MAI!I4+JUIN!I4</f>
        <v>2041.9900000000002</v>
      </c>
      <c r="I4" s="115">
        <f>AVRIL!J4+MAI!J4+JUIN!J4</f>
        <v>6730.84</v>
      </c>
    </row>
  </sheetData>
  <mergeCells count="6">
    <mergeCell ref="A4:B4"/>
    <mergeCell ref="C1:D1"/>
    <mergeCell ref="G1:H1"/>
    <mergeCell ref="C2:D2"/>
    <mergeCell ref="C3:D3"/>
    <mergeCell ref="G3:H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IV68"/>
  <sheetViews>
    <sheetView workbookViewId="0">
      <pane ySplit="7" topLeftCell="A121" activePane="bottomLeft" state="frozen"/>
      <selection pane="bottomLeft" activeCell="A8" sqref="A8:XFD8"/>
    </sheetView>
  </sheetViews>
  <sheetFormatPr baseColWidth="10" defaultColWidth="14.42578125" defaultRowHeight="12.75" customHeight="1" x14ac:dyDescent="0.2"/>
  <cols>
    <col min="1" max="1" width="22.85546875" customWidth="1"/>
    <col min="2" max="3" width="12.28515625" customWidth="1"/>
    <col min="4" max="5" width="18.28515625" customWidth="1"/>
    <col min="6" max="6" width="16" customWidth="1"/>
    <col min="7" max="9" width="12.28515625" customWidth="1"/>
    <col min="10" max="10" width="18.85546875" customWidth="1"/>
    <col min="11" max="12" width="0.85546875" hidden="1" customWidth="1"/>
  </cols>
  <sheetData>
    <row r="1" spans="1:256" ht="23.25" customHeight="1" x14ac:dyDescent="0.35">
      <c r="A1" s="1" t="s">
        <v>0</v>
      </c>
      <c r="B1" s="2"/>
      <c r="C1" s="150" t="s">
        <v>1</v>
      </c>
      <c r="D1" s="149"/>
      <c r="E1" s="135"/>
      <c r="F1" s="3">
        <v>63374</v>
      </c>
      <c r="G1" s="4"/>
      <c r="H1" s="148" t="s">
        <v>2</v>
      </c>
      <c r="I1" s="149"/>
      <c r="J1" s="5">
        <f>C4/F2</f>
        <v>0.69830845457127533</v>
      </c>
    </row>
    <row r="2" spans="1:256" ht="18.75" customHeight="1" x14ac:dyDescent="0.3">
      <c r="A2" s="6" t="s">
        <v>673</v>
      </c>
      <c r="B2" s="2"/>
      <c r="C2" s="150" t="s">
        <v>5</v>
      </c>
      <c r="D2" s="149"/>
      <c r="E2" s="135"/>
      <c r="F2" s="8">
        <f>F1/10</f>
        <v>6337.4</v>
      </c>
      <c r="G2" s="4"/>
      <c r="H2" s="4"/>
      <c r="I2" s="4"/>
      <c r="J2" s="4"/>
    </row>
    <row r="3" spans="1:256" ht="15" x14ac:dyDescent="0.25">
      <c r="A3" s="10"/>
      <c r="B3" s="2"/>
      <c r="C3" s="4"/>
      <c r="D3" s="4"/>
      <c r="E3" s="114"/>
      <c r="F3" s="4"/>
      <c r="G3" s="4"/>
      <c r="H3" s="4"/>
      <c r="I3" s="4"/>
      <c r="J3" s="4"/>
    </row>
    <row r="4" spans="1:256" ht="21" customHeight="1" x14ac:dyDescent="0.2">
      <c r="A4" s="151" t="s">
        <v>10</v>
      </c>
      <c r="B4" s="152"/>
      <c r="C4" s="18">
        <f>J4+I4+H4+G4</f>
        <v>4425.46</v>
      </c>
      <c r="D4" s="79"/>
      <c r="E4" s="79"/>
      <c r="F4" s="20" t="s">
        <v>11</v>
      </c>
      <c r="G4" s="22">
        <f t="shared" ref="G4:J4" si="0">SUM(G8:G339)</f>
        <v>927.78000000000009</v>
      </c>
      <c r="H4" s="23">
        <f t="shared" si="0"/>
        <v>1365.99</v>
      </c>
      <c r="I4" s="24">
        <f t="shared" si="0"/>
        <v>916.55</v>
      </c>
      <c r="J4" s="25">
        <f t="shared" si="0"/>
        <v>1215.1400000000001</v>
      </c>
    </row>
    <row r="5" spans="1:256" ht="15" customHeight="1" x14ac:dyDescent="0.2">
      <c r="A5" s="153" t="s">
        <v>12</v>
      </c>
      <c r="B5" s="154"/>
      <c r="C5" s="154"/>
      <c r="D5" s="154"/>
      <c r="E5" s="154"/>
      <c r="F5" s="154"/>
      <c r="G5" s="154"/>
      <c r="H5" s="154"/>
      <c r="I5" s="154"/>
      <c r="J5" s="154"/>
    </row>
    <row r="6" spans="1:256" ht="15.75" customHeight="1" x14ac:dyDescent="0.2">
      <c r="A6" s="155"/>
      <c r="B6" s="152"/>
      <c r="C6" s="152"/>
      <c r="D6" s="152"/>
      <c r="E6" s="152"/>
      <c r="F6" s="152"/>
      <c r="G6" s="152"/>
      <c r="H6" s="152"/>
      <c r="I6" s="152"/>
      <c r="J6" s="152"/>
    </row>
    <row r="7" spans="1:256" s="135" customFormat="1" ht="15.75" customHeight="1" x14ac:dyDescent="0.2">
      <c r="A7" s="138" t="s">
        <v>13</v>
      </c>
      <c r="B7" s="139" t="s">
        <v>14</v>
      </c>
      <c r="C7" s="138" t="s">
        <v>15</v>
      </c>
      <c r="D7" s="138" t="s">
        <v>16</v>
      </c>
      <c r="E7" s="138" t="s">
        <v>852</v>
      </c>
      <c r="F7" s="138" t="s">
        <v>17</v>
      </c>
      <c r="G7" s="29" t="s">
        <v>18</v>
      </c>
      <c r="H7" s="30" t="s">
        <v>19</v>
      </c>
      <c r="I7" s="31" t="s">
        <v>20</v>
      </c>
      <c r="J7" s="36" t="s">
        <v>21</v>
      </c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15" customHeight="1" x14ac:dyDescent="0.2">
      <c r="A8" s="105" t="s">
        <v>674</v>
      </c>
      <c r="B8" s="85" t="s">
        <v>28</v>
      </c>
      <c r="C8" s="85" t="s">
        <v>28</v>
      </c>
      <c r="D8" s="85" t="s">
        <v>28</v>
      </c>
      <c r="E8" s="105"/>
      <c r="F8" s="85" t="s">
        <v>28</v>
      </c>
      <c r="G8" s="40"/>
      <c r="H8" s="40"/>
      <c r="I8" s="40"/>
      <c r="J8" s="40"/>
    </row>
    <row r="9" spans="1:256" ht="15" customHeight="1" x14ac:dyDescent="0.2">
      <c r="A9" s="107" t="s">
        <v>675</v>
      </c>
      <c r="B9" s="111">
        <v>42557</v>
      </c>
      <c r="C9" s="38">
        <v>32803</v>
      </c>
      <c r="D9" s="38" t="s">
        <v>676</v>
      </c>
      <c r="E9" s="116"/>
      <c r="F9" s="38" t="s">
        <v>200</v>
      </c>
      <c r="G9" s="40"/>
      <c r="H9" s="40"/>
      <c r="I9" s="40"/>
      <c r="J9" s="39">
        <v>190.99</v>
      </c>
    </row>
    <row r="10" spans="1:256" ht="15" customHeight="1" x14ac:dyDescent="0.2">
      <c r="A10" s="105" t="s">
        <v>677</v>
      </c>
      <c r="B10" s="85" t="s">
        <v>28</v>
      </c>
      <c r="C10" s="85" t="s">
        <v>28</v>
      </c>
      <c r="D10" s="85" t="s">
        <v>28</v>
      </c>
      <c r="E10" s="105"/>
      <c r="F10" s="85" t="s">
        <v>28</v>
      </c>
      <c r="G10" s="87"/>
      <c r="H10" s="87"/>
      <c r="I10" s="87"/>
      <c r="J10" s="87"/>
    </row>
    <row r="11" spans="1:256" ht="15" customHeight="1" x14ac:dyDescent="0.2">
      <c r="A11" s="107" t="s">
        <v>678</v>
      </c>
      <c r="B11" s="111">
        <v>42562</v>
      </c>
      <c r="C11" s="38">
        <v>55074</v>
      </c>
      <c r="D11" s="38" t="s">
        <v>679</v>
      </c>
      <c r="E11" s="116"/>
      <c r="F11" s="38" t="s">
        <v>156</v>
      </c>
      <c r="G11" s="39">
        <v>340.34</v>
      </c>
      <c r="H11" s="40"/>
      <c r="I11" s="40"/>
      <c r="J11" s="40"/>
    </row>
    <row r="12" spans="1:256" ht="15" customHeight="1" x14ac:dyDescent="0.2">
      <c r="A12" s="107" t="s">
        <v>680</v>
      </c>
      <c r="B12" s="111">
        <v>42563</v>
      </c>
      <c r="C12" s="38">
        <v>48679</v>
      </c>
      <c r="D12" s="38" t="s">
        <v>681</v>
      </c>
      <c r="E12" s="116"/>
      <c r="F12" s="38" t="s">
        <v>546</v>
      </c>
      <c r="G12" s="40"/>
      <c r="H12" s="39">
        <v>878.81</v>
      </c>
      <c r="I12" s="40"/>
      <c r="J12" s="40"/>
    </row>
    <row r="13" spans="1:256" ht="15" customHeight="1" x14ac:dyDescent="0.2">
      <c r="A13" s="107" t="s">
        <v>682</v>
      </c>
      <c r="B13" s="111">
        <v>42563</v>
      </c>
      <c r="C13" s="38">
        <v>61728</v>
      </c>
      <c r="D13" s="38" t="s">
        <v>117</v>
      </c>
      <c r="E13" s="116"/>
      <c r="F13" s="38" t="s">
        <v>546</v>
      </c>
      <c r="G13" s="40"/>
      <c r="H13" s="39">
        <v>281.89999999999998</v>
      </c>
      <c r="I13" s="40"/>
      <c r="J13" s="40"/>
    </row>
    <row r="14" spans="1:256" ht="15" customHeight="1" x14ac:dyDescent="0.2">
      <c r="A14" s="107" t="s">
        <v>683</v>
      </c>
      <c r="B14" s="111">
        <v>42564</v>
      </c>
      <c r="C14" s="38">
        <v>48675</v>
      </c>
      <c r="D14" s="38" t="s">
        <v>117</v>
      </c>
      <c r="E14" s="116"/>
      <c r="F14" s="38" t="s">
        <v>546</v>
      </c>
      <c r="G14" s="40"/>
      <c r="H14" s="39">
        <v>170.22</v>
      </c>
      <c r="I14" s="40"/>
      <c r="J14" s="40"/>
    </row>
    <row r="15" spans="1:256" ht="15" customHeight="1" x14ac:dyDescent="0.2">
      <c r="A15" s="107" t="s">
        <v>684</v>
      </c>
      <c r="B15" s="111">
        <v>42564</v>
      </c>
      <c r="C15" s="38">
        <v>57688</v>
      </c>
      <c r="D15" s="38" t="s">
        <v>353</v>
      </c>
      <c r="E15" s="116"/>
      <c r="F15" s="38" t="s">
        <v>34</v>
      </c>
      <c r="G15" s="39">
        <v>13.08</v>
      </c>
      <c r="H15" s="40"/>
      <c r="I15" s="40"/>
      <c r="J15" s="40"/>
    </row>
    <row r="16" spans="1:256" ht="15" customHeight="1" x14ac:dyDescent="0.2">
      <c r="A16" s="107" t="s">
        <v>685</v>
      </c>
      <c r="B16" s="111">
        <v>42566</v>
      </c>
      <c r="C16" s="38" t="s">
        <v>94</v>
      </c>
      <c r="D16" s="38" t="s">
        <v>686</v>
      </c>
      <c r="E16" s="116"/>
      <c r="F16" s="38" t="s">
        <v>62</v>
      </c>
      <c r="G16" s="40"/>
      <c r="H16" s="40"/>
      <c r="I16" s="40"/>
      <c r="J16" s="39">
        <v>1000</v>
      </c>
    </row>
    <row r="17" spans="1:10" ht="15" customHeight="1" x14ac:dyDescent="0.2">
      <c r="A17" s="107" t="s">
        <v>687</v>
      </c>
      <c r="B17" s="111">
        <v>42566</v>
      </c>
      <c r="C17" s="38">
        <v>47609</v>
      </c>
      <c r="D17" s="38" t="s">
        <v>688</v>
      </c>
      <c r="E17" s="116"/>
      <c r="F17" s="38" t="s">
        <v>546</v>
      </c>
      <c r="G17" s="40"/>
      <c r="H17" s="39">
        <v>35.06</v>
      </c>
      <c r="I17" s="40"/>
      <c r="J17" s="40"/>
    </row>
    <row r="18" spans="1:10" ht="15" customHeight="1" x14ac:dyDescent="0.2">
      <c r="A18" s="105" t="s">
        <v>689</v>
      </c>
      <c r="B18" s="85" t="s">
        <v>28</v>
      </c>
      <c r="C18" s="85" t="s">
        <v>28</v>
      </c>
      <c r="D18" s="85" t="s">
        <v>28</v>
      </c>
      <c r="E18" s="105"/>
      <c r="F18" s="85" t="s">
        <v>28</v>
      </c>
      <c r="G18" s="87"/>
      <c r="H18" s="87"/>
      <c r="I18" s="87"/>
      <c r="J18" s="87"/>
    </row>
    <row r="19" spans="1:10" ht="15" customHeight="1" x14ac:dyDescent="0.2">
      <c r="A19" s="107" t="s">
        <v>690</v>
      </c>
      <c r="B19" s="111">
        <v>42570</v>
      </c>
      <c r="C19" s="38">
        <v>62466</v>
      </c>
      <c r="D19" s="38" t="s">
        <v>691</v>
      </c>
      <c r="E19" s="116"/>
      <c r="F19" s="38" t="s">
        <v>56</v>
      </c>
      <c r="G19" s="39">
        <v>46.8</v>
      </c>
      <c r="H19" s="40"/>
      <c r="I19" s="40"/>
      <c r="J19" s="40"/>
    </row>
    <row r="20" spans="1:10" ht="15" customHeight="1" x14ac:dyDescent="0.2">
      <c r="A20" s="107" t="s">
        <v>692</v>
      </c>
      <c r="B20" s="111">
        <v>42572</v>
      </c>
      <c r="C20" s="38">
        <v>47609</v>
      </c>
      <c r="D20" s="38" t="s">
        <v>693</v>
      </c>
      <c r="E20" s="116"/>
      <c r="F20" s="38" t="s">
        <v>34</v>
      </c>
      <c r="G20" s="39">
        <v>216.5</v>
      </c>
      <c r="H20" s="40"/>
      <c r="I20" s="40"/>
      <c r="J20" s="40"/>
    </row>
    <row r="21" spans="1:10" ht="15" customHeight="1" x14ac:dyDescent="0.2">
      <c r="A21" s="107" t="s">
        <v>694</v>
      </c>
      <c r="B21" s="111">
        <v>42572</v>
      </c>
      <c r="C21" s="38">
        <v>66255</v>
      </c>
      <c r="D21" s="38" t="s">
        <v>318</v>
      </c>
      <c r="E21" s="116"/>
      <c r="F21" s="38" t="s">
        <v>34</v>
      </c>
      <c r="G21" s="39">
        <v>81.34</v>
      </c>
      <c r="H21" s="40"/>
      <c r="I21" s="40"/>
      <c r="J21" s="40"/>
    </row>
    <row r="22" spans="1:10" ht="15" customHeight="1" x14ac:dyDescent="0.2">
      <c r="A22" s="107" t="s">
        <v>695</v>
      </c>
      <c r="B22" s="111">
        <v>42572</v>
      </c>
      <c r="C22" s="38">
        <v>33577</v>
      </c>
      <c r="D22" s="38" t="s">
        <v>318</v>
      </c>
      <c r="E22" s="116"/>
      <c r="F22" s="38" t="s">
        <v>34</v>
      </c>
      <c r="G22" s="39">
        <v>81.34</v>
      </c>
      <c r="H22" s="40"/>
      <c r="I22" s="40"/>
      <c r="J22" s="40"/>
    </row>
    <row r="23" spans="1:10" ht="15" customHeight="1" x14ac:dyDescent="0.2">
      <c r="A23" s="105" t="s">
        <v>696</v>
      </c>
      <c r="B23" s="85" t="s">
        <v>28</v>
      </c>
      <c r="C23" s="85" t="s">
        <v>28</v>
      </c>
      <c r="D23" s="85" t="s">
        <v>28</v>
      </c>
      <c r="E23" s="105"/>
      <c r="F23" s="85" t="s">
        <v>28</v>
      </c>
      <c r="G23" s="87"/>
      <c r="H23" s="87"/>
      <c r="I23" s="87"/>
      <c r="J23" s="87"/>
    </row>
    <row r="24" spans="1:10" ht="15" customHeight="1" x14ac:dyDescent="0.2">
      <c r="A24" s="107" t="s">
        <v>697</v>
      </c>
      <c r="B24" s="111">
        <v>42576</v>
      </c>
      <c r="C24" s="38">
        <v>47609</v>
      </c>
      <c r="D24" s="38" t="s">
        <v>698</v>
      </c>
      <c r="E24" s="116"/>
      <c r="F24" s="38" t="s">
        <v>34</v>
      </c>
      <c r="G24" s="39">
        <v>66</v>
      </c>
      <c r="H24" s="40"/>
      <c r="I24" s="40"/>
      <c r="J24" s="40"/>
    </row>
    <row r="25" spans="1:10" ht="15" customHeight="1" x14ac:dyDescent="0.2">
      <c r="A25" s="107" t="s">
        <v>699</v>
      </c>
      <c r="B25" s="111">
        <v>42576</v>
      </c>
      <c r="C25" s="38" t="s">
        <v>158</v>
      </c>
      <c r="D25" s="38" t="s">
        <v>158</v>
      </c>
      <c r="E25" s="116"/>
      <c r="F25" s="38" t="s">
        <v>34</v>
      </c>
      <c r="G25" s="39"/>
      <c r="H25" s="40"/>
      <c r="I25" s="40"/>
      <c r="J25" s="40"/>
    </row>
    <row r="26" spans="1:10" ht="15" customHeight="1" x14ac:dyDescent="0.2">
      <c r="A26" s="107" t="s">
        <v>700</v>
      </c>
      <c r="B26" s="111">
        <v>42576</v>
      </c>
      <c r="C26" s="38">
        <v>67648</v>
      </c>
      <c r="D26" s="38" t="s">
        <v>33</v>
      </c>
      <c r="E26" s="116"/>
      <c r="F26" s="38" t="s">
        <v>34</v>
      </c>
      <c r="G26" s="39">
        <v>82.38</v>
      </c>
      <c r="H26" s="40"/>
      <c r="I26" s="40"/>
      <c r="J26" s="40"/>
    </row>
    <row r="27" spans="1:10" ht="15.75" customHeight="1" x14ac:dyDescent="0.2">
      <c r="A27" s="107" t="s">
        <v>701</v>
      </c>
      <c r="B27" s="111">
        <v>42578</v>
      </c>
      <c r="C27" s="38" t="s">
        <v>48</v>
      </c>
      <c r="D27" s="38" t="s">
        <v>702</v>
      </c>
      <c r="E27" s="116"/>
      <c r="F27" s="38" t="s">
        <v>44</v>
      </c>
      <c r="G27" s="40"/>
      <c r="H27" s="40"/>
      <c r="I27" s="39">
        <v>916.55</v>
      </c>
      <c r="J27" s="40"/>
    </row>
    <row r="28" spans="1:10" ht="15.75" customHeight="1" x14ac:dyDescent="0.25">
      <c r="A28" s="107" t="s">
        <v>703</v>
      </c>
      <c r="B28" s="112">
        <v>42578</v>
      </c>
      <c r="C28" s="59">
        <v>63463</v>
      </c>
      <c r="D28" s="59" t="s">
        <v>704</v>
      </c>
      <c r="E28" s="113"/>
      <c r="F28" s="59" t="s">
        <v>243</v>
      </c>
      <c r="G28" s="64"/>
      <c r="H28" s="64"/>
      <c r="I28" s="64"/>
      <c r="J28" s="62">
        <v>24.15</v>
      </c>
    </row>
    <row r="29" spans="1:10" ht="15.75" customHeight="1" x14ac:dyDescent="0.2"/>
    <row r="30" spans="1:10" ht="15.75" customHeight="1" x14ac:dyDescent="0.2"/>
    <row r="31" spans="1:10" ht="15.75" customHeight="1" x14ac:dyDescent="0.2"/>
    <row r="32" spans="1:10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</sheetData>
  <mergeCells count="5">
    <mergeCell ref="C1:D1"/>
    <mergeCell ref="H1:I1"/>
    <mergeCell ref="C2:D2"/>
    <mergeCell ref="A4:B4"/>
    <mergeCell ref="A5:J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IV248"/>
  <sheetViews>
    <sheetView workbookViewId="0">
      <pane ySplit="7" topLeftCell="A32" activePane="bottomLeft" state="frozen"/>
      <selection pane="bottomLeft" activeCell="E50" sqref="E50"/>
    </sheetView>
  </sheetViews>
  <sheetFormatPr baseColWidth="10" defaultColWidth="14.42578125" defaultRowHeight="12.75" customHeight="1" x14ac:dyDescent="0.2"/>
  <cols>
    <col min="1" max="1" width="24.140625" customWidth="1"/>
    <col min="2" max="3" width="12.28515625" customWidth="1"/>
    <col min="4" max="5" width="18.28515625" customWidth="1"/>
    <col min="6" max="6" width="16" customWidth="1"/>
    <col min="7" max="9" width="12.28515625" customWidth="1"/>
    <col min="10" max="10" width="18.85546875" customWidth="1"/>
    <col min="11" max="11" width="19.85546875" hidden="1" customWidth="1"/>
    <col min="12" max="12" width="13.85546875" hidden="1" customWidth="1"/>
  </cols>
  <sheetData>
    <row r="1" spans="1:256" ht="23.25" customHeight="1" x14ac:dyDescent="0.35">
      <c r="A1" s="1" t="s">
        <v>0</v>
      </c>
      <c r="B1" s="2"/>
      <c r="C1" s="150" t="s">
        <v>1</v>
      </c>
      <c r="D1" s="149"/>
      <c r="E1" s="135"/>
      <c r="F1" s="3">
        <v>63374</v>
      </c>
      <c r="G1" s="4"/>
      <c r="H1" s="148" t="s">
        <v>2</v>
      </c>
      <c r="I1" s="149"/>
      <c r="J1" s="5">
        <f>C4/F2</f>
        <v>1.3277953103796512</v>
      </c>
      <c r="K1" s="4"/>
      <c r="L1" s="4"/>
    </row>
    <row r="2" spans="1:256" ht="18.75" customHeight="1" x14ac:dyDescent="0.3">
      <c r="A2" s="6" t="s">
        <v>705</v>
      </c>
      <c r="B2" s="2"/>
      <c r="C2" s="150" t="s">
        <v>5</v>
      </c>
      <c r="D2" s="149"/>
      <c r="E2" s="135"/>
      <c r="F2" s="8">
        <f>F1/10</f>
        <v>6337.4</v>
      </c>
      <c r="G2" s="4"/>
      <c r="H2" s="148" t="s">
        <v>7</v>
      </c>
      <c r="I2" s="149"/>
      <c r="J2" s="5">
        <f>L2/L3</f>
        <v>1.0130518824754631</v>
      </c>
      <c r="K2" s="9" t="s">
        <v>8</v>
      </c>
      <c r="L2" s="12">
        <f>C4+JUILLET!C4</f>
        <v>12840.23</v>
      </c>
    </row>
    <row r="3" spans="1:256" ht="15" x14ac:dyDescent="0.25">
      <c r="A3" s="10"/>
      <c r="B3" s="2"/>
      <c r="C3" s="4"/>
      <c r="D3" s="4"/>
      <c r="E3" s="114"/>
      <c r="F3" s="4"/>
      <c r="G3" s="4"/>
      <c r="H3" s="4"/>
      <c r="I3" s="4"/>
      <c r="J3" s="4"/>
      <c r="K3" s="9" t="s">
        <v>9</v>
      </c>
      <c r="L3" s="16">
        <f>F2+JUILLET!F2</f>
        <v>12674.8</v>
      </c>
    </row>
    <row r="4" spans="1:256" ht="21" customHeight="1" x14ac:dyDescent="0.2">
      <c r="A4" s="151" t="s">
        <v>10</v>
      </c>
      <c r="B4" s="152"/>
      <c r="C4" s="18">
        <f>J4+I4+H4+G4</f>
        <v>8414.77</v>
      </c>
      <c r="D4" s="79"/>
      <c r="E4" s="79"/>
      <c r="F4" s="20" t="s">
        <v>11</v>
      </c>
      <c r="G4" s="22">
        <f t="shared" ref="G4:H4" si="0">SUM(G8:G1519)</f>
        <v>5198.1000000000004</v>
      </c>
      <c r="H4" s="23">
        <f t="shared" si="0"/>
        <v>1392.5500000000002</v>
      </c>
      <c r="I4" s="24">
        <f>SUM(I8:I519)</f>
        <v>0</v>
      </c>
      <c r="J4" s="25">
        <f>SUM(J8:J5119)</f>
        <v>1824.1200000000001</v>
      </c>
      <c r="K4" s="26"/>
      <c r="L4" s="26"/>
    </row>
    <row r="5" spans="1:256" ht="15" customHeight="1" x14ac:dyDescent="0.25">
      <c r="A5" s="153" t="s">
        <v>12</v>
      </c>
      <c r="B5" s="154"/>
      <c r="C5" s="154"/>
      <c r="D5" s="154"/>
      <c r="E5" s="154"/>
      <c r="F5" s="154"/>
      <c r="G5" s="154"/>
      <c r="H5" s="154"/>
      <c r="I5" s="154"/>
      <c r="J5" s="154"/>
      <c r="K5" s="28"/>
      <c r="L5" s="4"/>
    </row>
    <row r="6" spans="1:256" ht="15.75" customHeight="1" x14ac:dyDescent="0.25">
      <c r="A6" s="155"/>
      <c r="B6" s="152"/>
      <c r="C6" s="152"/>
      <c r="D6" s="152"/>
      <c r="E6" s="152"/>
      <c r="F6" s="152"/>
      <c r="G6" s="152"/>
      <c r="H6" s="152"/>
      <c r="I6" s="152"/>
      <c r="J6" s="152"/>
      <c r="K6" s="28"/>
      <c r="L6" s="4"/>
    </row>
    <row r="7" spans="1:256" s="135" customFormat="1" ht="15.75" customHeight="1" x14ac:dyDescent="0.25">
      <c r="A7" s="138" t="s">
        <v>13</v>
      </c>
      <c r="B7" s="139" t="s">
        <v>14</v>
      </c>
      <c r="C7" s="138" t="s">
        <v>15</v>
      </c>
      <c r="D7" s="138" t="s">
        <v>16</v>
      </c>
      <c r="E7" s="138" t="s">
        <v>852</v>
      </c>
      <c r="F7" s="138" t="s">
        <v>17</v>
      </c>
      <c r="G7" s="29" t="s">
        <v>18</v>
      </c>
      <c r="H7" s="30" t="s">
        <v>19</v>
      </c>
      <c r="I7" s="31" t="s">
        <v>20</v>
      </c>
      <c r="J7" s="36" t="s">
        <v>21</v>
      </c>
      <c r="K7" s="28"/>
      <c r="L7" s="114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15" customHeight="1" x14ac:dyDescent="0.25">
      <c r="A8" s="105" t="s">
        <v>706</v>
      </c>
      <c r="B8" s="85" t="s">
        <v>28</v>
      </c>
      <c r="C8" s="85" t="s">
        <v>28</v>
      </c>
      <c r="D8" s="85" t="s">
        <v>28</v>
      </c>
      <c r="E8" s="105"/>
      <c r="F8" s="85" t="s">
        <v>28</v>
      </c>
      <c r="G8" s="87"/>
      <c r="H8" s="87"/>
      <c r="I8" s="87"/>
      <c r="J8" s="87"/>
      <c r="K8" s="88"/>
      <c r="L8" s="89"/>
    </row>
    <row r="9" spans="1:256" ht="15" customHeight="1" x14ac:dyDescent="0.25">
      <c r="A9" s="107" t="s">
        <v>707</v>
      </c>
      <c r="B9" s="111">
        <v>42583</v>
      </c>
      <c r="C9" s="38" t="s">
        <v>48</v>
      </c>
      <c r="D9" s="38" t="s">
        <v>708</v>
      </c>
      <c r="E9" s="116"/>
      <c r="F9" s="38" t="s">
        <v>34</v>
      </c>
      <c r="G9" s="39">
        <v>120</v>
      </c>
      <c r="H9" s="40"/>
      <c r="I9" s="40"/>
      <c r="J9" s="40"/>
      <c r="K9" s="28"/>
      <c r="L9" s="4"/>
    </row>
    <row r="10" spans="1:256" ht="15" customHeight="1" x14ac:dyDescent="0.25">
      <c r="A10" s="107" t="s">
        <v>709</v>
      </c>
      <c r="B10" s="111">
        <v>42583</v>
      </c>
      <c r="C10" s="38">
        <v>42922</v>
      </c>
      <c r="D10" s="38" t="s">
        <v>710</v>
      </c>
      <c r="E10" s="116"/>
      <c r="F10" s="38" t="s">
        <v>583</v>
      </c>
      <c r="G10" s="39">
        <v>149.5</v>
      </c>
      <c r="H10" s="40"/>
      <c r="I10" s="40"/>
      <c r="J10" s="40"/>
      <c r="K10" s="28"/>
      <c r="L10" s="4"/>
    </row>
    <row r="11" spans="1:256" ht="15" customHeight="1" x14ac:dyDescent="0.25">
      <c r="A11" s="107" t="s">
        <v>711</v>
      </c>
      <c r="B11" s="111">
        <v>42583</v>
      </c>
      <c r="C11" s="38">
        <v>32803</v>
      </c>
      <c r="D11" s="38" t="s">
        <v>712</v>
      </c>
      <c r="E11" s="116"/>
      <c r="F11" s="38" t="s">
        <v>713</v>
      </c>
      <c r="G11" s="40"/>
      <c r="H11" s="40"/>
      <c r="I11" s="40"/>
      <c r="J11" s="39">
        <v>279</v>
      </c>
      <c r="K11" s="28"/>
      <c r="L11" s="4"/>
    </row>
    <row r="12" spans="1:256" ht="15" customHeight="1" x14ac:dyDescent="0.25">
      <c r="A12" s="107" t="s">
        <v>714</v>
      </c>
      <c r="B12" s="111">
        <v>42583</v>
      </c>
      <c r="C12" s="38">
        <v>52095</v>
      </c>
      <c r="D12" s="38" t="s">
        <v>715</v>
      </c>
      <c r="E12" s="116"/>
      <c r="F12" s="38" t="s">
        <v>156</v>
      </c>
      <c r="G12" s="39">
        <v>228.46</v>
      </c>
      <c r="H12" s="40"/>
      <c r="I12" s="40"/>
      <c r="J12" s="40"/>
      <c r="K12" s="28"/>
      <c r="L12" s="4"/>
    </row>
    <row r="13" spans="1:256" ht="15" customHeight="1" x14ac:dyDescent="0.25">
      <c r="A13" s="107" t="s">
        <v>716</v>
      </c>
      <c r="B13" s="111">
        <v>42586</v>
      </c>
      <c r="C13" s="38" t="s">
        <v>717</v>
      </c>
      <c r="D13" s="38" t="s">
        <v>718</v>
      </c>
      <c r="E13" s="116"/>
      <c r="F13" s="38" t="s">
        <v>56</v>
      </c>
      <c r="G13" s="39">
        <v>409.42</v>
      </c>
      <c r="H13" s="40"/>
      <c r="I13" s="40"/>
      <c r="J13" s="40"/>
      <c r="K13" s="28"/>
      <c r="L13" s="4"/>
    </row>
    <row r="14" spans="1:256" ht="15" customHeight="1" x14ac:dyDescent="0.25">
      <c r="A14" s="107" t="s">
        <v>719</v>
      </c>
      <c r="B14" s="111">
        <v>42586</v>
      </c>
      <c r="C14" s="38" t="s">
        <v>94</v>
      </c>
      <c r="D14" s="38" t="s">
        <v>720</v>
      </c>
      <c r="E14" s="116"/>
      <c r="F14" s="38" t="s">
        <v>62</v>
      </c>
      <c r="G14" s="40"/>
      <c r="H14" s="40"/>
      <c r="I14" s="40"/>
      <c r="J14" s="39">
        <v>1000</v>
      </c>
      <c r="K14" s="28"/>
      <c r="L14" s="4"/>
    </row>
    <row r="15" spans="1:256" ht="15" customHeight="1" x14ac:dyDescent="0.25">
      <c r="A15" s="107" t="s">
        <v>721</v>
      </c>
      <c r="B15" s="111">
        <v>42587</v>
      </c>
      <c r="C15" s="38">
        <v>33228</v>
      </c>
      <c r="D15" s="38" t="s">
        <v>722</v>
      </c>
      <c r="E15" s="116"/>
      <c r="F15" s="38" t="s">
        <v>723</v>
      </c>
      <c r="G15" s="40"/>
      <c r="H15" s="40"/>
      <c r="I15" s="40"/>
      <c r="J15" s="39">
        <v>66.67</v>
      </c>
      <c r="K15" s="28"/>
      <c r="L15" s="4"/>
    </row>
    <row r="16" spans="1:256" ht="15" customHeight="1" x14ac:dyDescent="0.25">
      <c r="A16" s="105" t="s">
        <v>725</v>
      </c>
      <c r="B16" s="85" t="s">
        <v>28</v>
      </c>
      <c r="C16" s="85" t="s">
        <v>28</v>
      </c>
      <c r="D16" s="85" t="s">
        <v>28</v>
      </c>
      <c r="E16" s="105"/>
      <c r="F16" s="85" t="s">
        <v>28</v>
      </c>
      <c r="G16" s="87"/>
      <c r="H16" s="87"/>
      <c r="I16" s="87"/>
      <c r="J16" s="87"/>
      <c r="K16" s="88"/>
      <c r="L16" s="89"/>
    </row>
    <row r="17" spans="1:12" ht="15" customHeight="1" x14ac:dyDescent="0.25">
      <c r="A17" s="107" t="s">
        <v>726</v>
      </c>
      <c r="B17" s="111">
        <v>42590</v>
      </c>
      <c r="C17" s="38">
        <v>33228</v>
      </c>
      <c r="D17" s="38" t="s">
        <v>727</v>
      </c>
      <c r="E17" s="116"/>
      <c r="F17" s="38" t="s">
        <v>34</v>
      </c>
      <c r="G17" s="39">
        <v>26</v>
      </c>
      <c r="H17" s="40"/>
      <c r="I17" s="40"/>
      <c r="J17" s="40"/>
      <c r="K17" s="28"/>
      <c r="L17" s="4"/>
    </row>
    <row r="18" spans="1:12" ht="15" customHeight="1" x14ac:dyDescent="0.25">
      <c r="A18" s="107" t="s">
        <v>728</v>
      </c>
      <c r="B18" s="111">
        <v>42590</v>
      </c>
      <c r="C18" s="38">
        <v>48679</v>
      </c>
      <c r="D18" s="38" t="s">
        <v>727</v>
      </c>
      <c r="E18" s="116"/>
      <c r="F18" s="38" t="s">
        <v>34</v>
      </c>
      <c r="G18" s="39">
        <v>26</v>
      </c>
      <c r="H18" s="40"/>
      <c r="I18" s="40"/>
      <c r="J18" s="40"/>
      <c r="K18" s="28"/>
      <c r="L18" s="4"/>
    </row>
    <row r="19" spans="1:12" ht="15" customHeight="1" x14ac:dyDescent="0.25">
      <c r="A19" s="107" t="s">
        <v>729</v>
      </c>
      <c r="B19" s="111">
        <v>42590</v>
      </c>
      <c r="C19" s="38">
        <v>62478</v>
      </c>
      <c r="D19" s="38" t="s">
        <v>727</v>
      </c>
      <c r="E19" s="116"/>
      <c r="F19" s="38" t="s">
        <v>34</v>
      </c>
      <c r="G19" s="39">
        <v>26</v>
      </c>
      <c r="H19" s="40"/>
      <c r="I19" s="40"/>
      <c r="J19" s="40"/>
      <c r="K19" s="28"/>
      <c r="L19" s="4"/>
    </row>
    <row r="20" spans="1:12" ht="15" customHeight="1" x14ac:dyDescent="0.25">
      <c r="A20" s="107" t="s">
        <v>730</v>
      </c>
      <c r="B20" s="111">
        <v>42590</v>
      </c>
      <c r="C20" s="38">
        <v>67649</v>
      </c>
      <c r="D20" s="38" t="s">
        <v>175</v>
      </c>
      <c r="E20" s="116"/>
      <c r="F20" s="38" t="s">
        <v>731</v>
      </c>
      <c r="G20" s="40"/>
      <c r="H20" s="39">
        <v>237.96</v>
      </c>
      <c r="I20" s="40"/>
      <c r="J20" s="40"/>
      <c r="K20" s="28"/>
      <c r="L20" s="4"/>
    </row>
    <row r="21" spans="1:12" ht="15" customHeight="1" x14ac:dyDescent="0.25">
      <c r="A21" s="107" t="s">
        <v>732</v>
      </c>
      <c r="B21" s="111">
        <v>42590</v>
      </c>
      <c r="C21" s="38">
        <v>48675</v>
      </c>
      <c r="D21" s="38" t="s">
        <v>733</v>
      </c>
      <c r="E21" s="116"/>
      <c r="F21" s="38" t="s">
        <v>734</v>
      </c>
      <c r="G21" s="39">
        <v>1500</v>
      </c>
      <c r="H21" s="40"/>
      <c r="I21" s="40"/>
      <c r="J21" s="40"/>
      <c r="K21" s="28"/>
      <c r="L21" s="4"/>
    </row>
    <row r="22" spans="1:12" ht="15" customHeight="1" x14ac:dyDescent="0.25">
      <c r="A22" s="107" t="s">
        <v>735</v>
      </c>
      <c r="B22" s="111">
        <v>42593</v>
      </c>
      <c r="C22" s="116">
        <f>62215</f>
        <v>62215</v>
      </c>
      <c r="D22" s="38" t="s">
        <v>736</v>
      </c>
      <c r="E22" s="116"/>
      <c r="F22" s="38" t="s">
        <v>486</v>
      </c>
      <c r="G22" s="40"/>
      <c r="H22" s="40"/>
      <c r="I22" s="40"/>
      <c r="J22" s="39">
        <v>107.15</v>
      </c>
      <c r="K22" s="28"/>
      <c r="L22" s="4"/>
    </row>
    <row r="23" spans="1:12" ht="15" customHeight="1" x14ac:dyDescent="0.25">
      <c r="A23" s="107" t="s">
        <v>738</v>
      </c>
      <c r="B23" s="111">
        <v>42593</v>
      </c>
      <c r="C23" s="38" t="s">
        <v>48</v>
      </c>
      <c r="D23" s="38" t="s">
        <v>739</v>
      </c>
      <c r="E23" s="116"/>
      <c r="F23" s="38" t="s">
        <v>740</v>
      </c>
      <c r="G23" s="39">
        <v>49</v>
      </c>
      <c r="H23" s="40"/>
      <c r="I23" s="40"/>
      <c r="J23" s="40"/>
      <c r="K23" s="28"/>
      <c r="L23" s="4"/>
    </row>
    <row r="24" spans="1:12" ht="15" customHeight="1" x14ac:dyDescent="0.25">
      <c r="A24" s="107" t="s">
        <v>741</v>
      </c>
      <c r="B24" s="111">
        <v>42593</v>
      </c>
      <c r="C24" s="38" t="s">
        <v>48</v>
      </c>
      <c r="D24" s="38" t="s">
        <v>739</v>
      </c>
      <c r="E24" s="116"/>
      <c r="F24" s="38" t="s">
        <v>740</v>
      </c>
      <c r="G24" s="39">
        <v>49</v>
      </c>
      <c r="H24" s="40"/>
      <c r="I24" s="40"/>
      <c r="J24" s="40"/>
      <c r="K24" s="28"/>
      <c r="L24" s="4"/>
    </row>
    <row r="25" spans="1:12" ht="15" customHeight="1" x14ac:dyDescent="0.25">
      <c r="A25" s="107" t="s">
        <v>742</v>
      </c>
      <c r="B25" s="111">
        <v>42593</v>
      </c>
      <c r="C25" s="38">
        <v>47609</v>
      </c>
      <c r="D25" s="38" t="s">
        <v>305</v>
      </c>
      <c r="E25" s="116"/>
      <c r="F25" s="38" t="s">
        <v>740</v>
      </c>
      <c r="G25" s="39" t="s">
        <v>743</v>
      </c>
      <c r="H25" s="40"/>
      <c r="I25" s="40"/>
      <c r="J25" s="40"/>
      <c r="K25" s="28"/>
      <c r="L25" s="4"/>
    </row>
    <row r="26" spans="1:12" ht="15" customHeight="1" x14ac:dyDescent="0.25">
      <c r="A26" s="107" t="s">
        <v>744</v>
      </c>
      <c r="B26" s="111">
        <v>42594</v>
      </c>
      <c r="C26" s="117" t="s">
        <v>158</v>
      </c>
      <c r="D26" s="117" t="s">
        <v>158</v>
      </c>
      <c r="E26" s="117"/>
      <c r="F26" s="38" t="s">
        <v>519</v>
      </c>
      <c r="G26" s="39"/>
      <c r="H26" s="40"/>
      <c r="I26" s="40"/>
      <c r="J26" s="40"/>
      <c r="K26" s="28"/>
      <c r="L26" s="4"/>
    </row>
    <row r="27" spans="1:12" ht="15.75" customHeight="1" x14ac:dyDescent="0.25">
      <c r="A27" s="107" t="s">
        <v>745</v>
      </c>
      <c r="B27" s="111">
        <v>42594</v>
      </c>
      <c r="C27" s="38" t="s">
        <v>48</v>
      </c>
      <c r="D27" s="38" t="s">
        <v>746</v>
      </c>
      <c r="E27" s="116"/>
      <c r="F27" s="38" t="s">
        <v>519</v>
      </c>
      <c r="G27" s="39">
        <v>178.4</v>
      </c>
      <c r="H27" s="40"/>
      <c r="I27" s="40"/>
      <c r="J27" s="40"/>
      <c r="K27" s="28"/>
      <c r="L27" s="4"/>
    </row>
    <row r="28" spans="1:12" ht="15.75" customHeight="1" x14ac:dyDescent="0.25">
      <c r="A28" s="107" t="s">
        <v>747</v>
      </c>
      <c r="B28" s="112">
        <v>42594</v>
      </c>
      <c r="C28" s="59">
        <v>48675</v>
      </c>
      <c r="D28" s="59" t="s">
        <v>748</v>
      </c>
      <c r="E28" s="113"/>
      <c r="F28" s="59" t="s">
        <v>34</v>
      </c>
      <c r="G28" s="62">
        <v>68.25</v>
      </c>
      <c r="H28" s="64"/>
      <c r="I28" s="64"/>
      <c r="J28" s="64"/>
      <c r="K28" s="28"/>
      <c r="L28" s="4"/>
    </row>
    <row r="29" spans="1:12" ht="15.75" customHeight="1" x14ac:dyDescent="0.25">
      <c r="A29" s="107" t="s">
        <v>749</v>
      </c>
      <c r="B29" s="112">
        <v>42594</v>
      </c>
      <c r="C29" s="59">
        <v>57688</v>
      </c>
      <c r="D29" s="59" t="s">
        <v>750</v>
      </c>
      <c r="E29" s="113"/>
      <c r="F29" s="59" t="s">
        <v>642</v>
      </c>
      <c r="G29" s="62">
        <v>105.8</v>
      </c>
      <c r="H29" s="64"/>
      <c r="I29" s="64"/>
      <c r="J29" s="64"/>
      <c r="K29" s="28"/>
      <c r="L29" s="4"/>
    </row>
    <row r="30" spans="1:12" ht="15.75" customHeight="1" x14ac:dyDescent="0.25">
      <c r="A30" s="105" t="s">
        <v>751</v>
      </c>
      <c r="B30" s="99" t="s">
        <v>28</v>
      </c>
      <c r="C30" s="99" t="s">
        <v>28</v>
      </c>
      <c r="D30" s="99" t="s">
        <v>28</v>
      </c>
      <c r="E30" s="99"/>
      <c r="F30" s="99" t="s">
        <v>28</v>
      </c>
      <c r="G30" s="101"/>
      <c r="H30" s="101"/>
      <c r="I30" s="101"/>
      <c r="J30" s="101"/>
      <c r="K30" s="88"/>
      <c r="L30" s="89"/>
    </row>
    <row r="31" spans="1:12" ht="15.75" customHeight="1" x14ac:dyDescent="0.25">
      <c r="A31" s="107" t="s">
        <v>752</v>
      </c>
      <c r="B31" s="112">
        <v>42599</v>
      </c>
      <c r="C31" s="59">
        <v>62466</v>
      </c>
      <c r="D31" s="59" t="s">
        <v>753</v>
      </c>
      <c r="E31" s="113"/>
      <c r="F31" s="59" t="s">
        <v>546</v>
      </c>
      <c r="G31" s="64"/>
      <c r="H31" s="64"/>
      <c r="I31" s="64"/>
      <c r="J31" s="62">
        <v>66.3</v>
      </c>
      <c r="K31" s="28"/>
      <c r="L31" s="4"/>
    </row>
    <row r="32" spans="1:12" ht="15.75" customHeight="1" x14ac:dyDescent="0.25">
      <c r="A32" s="107" t="s">
        <v>755</v>
      </c>
      <c r="B32" s="112">
        <v>42599</v>
      </c>
      <c r="C32" s="59">
        <v>10775</v>
      </c>
      <c r="D32" s="59" t="s">
        <v>756</v>
      </c>
      <c r="E32" s="113"/>
      <c r="F32" s="59" t="s">
        <v>546</v>
      </c>
      <c r="G32" s="64"/>
      <c r="H32" s="62">
        <v>640</v>
      </c>
      <c r="I32" s="64"/>
      <c r="J32" s="64"/>
      <c r="K32" s="28"/>
      <c r="L32" s="4"/>
    </row>
    <row r="33" spans="1:12" ht="15.75" customHeight="1" x14ac:dyDescent="0.25">
      <c r="A33" s="107" t="s">
        <v>757</v>
      </c>
      <c r="B33" s="112">
        <v>42599</v>
      </c>
      <c r="C33" s="59">
        <v>33577</v>
      </c>
      <c r="D33" s="59" t="s">
        <v>758</v>
      </c>
      <c r="E33" s="113"/>
      <c r="F33" s="59" t="s">
        <v>40</v>
      </c>
      <c r="G33" s="62">
        <v>138.62</v>
      </c>
      <c r="H33" s="64"/>
      <c r="I33" s="64"/>
      <c r="J33" s="64"/>
      <c r="K33" s="28"/>
      <c r="L33" s="4"/>
    </row>
    <row r="34" spans="1:12" ht="15.75" customHeight="1" x14ac:dyDescent="0.25">
      <c r="A34" s="107" t="s">
        <v>759</v>
      </c>
      <c r="B34" s="112">
        <v>42599</v>
      </c>
      <c r="C34" s="59" t="s">
        <v>760</v>
      </c>
      <c r="D34" s="59" t="s">
        <v>761</v>
      </c>
      <c r="E34" s="113"/>
      <c r="F34" s="59" t="s">
        <v>40</v>
      </c>
      <c r="G34" s="62">
        <v>31.86</v>
      </c>
      <c r="H34" s="64"/>
      <c r="I34" s="64"/>
      <c r="J34" s="64"/>
      <c r="K34" s="28"/>
      <c r="L34" s="4"/>
    </row>
    <row r="35" spans="1:12" ht="15.75" customHeight="1" x14ac:dyDescent="0.25">
      <c r="A35" s="107" t="s">
        <v>762</v>
      </c>
      <c r="B35" s="112">
        <v>42600</v>
      </c>
      <c r="C35" s="59">
        <v>57687</v>
      </c>
      <c r="D35" s="59" t="s">
        <v>763</v>
      </c>
      <c r="E35" s="113"/>
      <c r="F35" s="59" t="s">
        <v>642</v>
      </c>
      <c r="G35" s="62">
        <v>260.5</v>
      </c>
      <c r="H35" s="64"/>
      <c r="I35" s="64"/>
      <c r="J35" s="64"/>
      <c r="K35" s="28"/>
      <c r="L35" s="4"/>
    </row>
    <row r="36" spans="1:12" ht="15.75" customHeight="1" x14ac:dyDescent="0.25">
      <c r="A36" s="107" t="s">
        <v>764</v>
      </c>
      <c r="B36" s="112">
        <v>42600</v>
      </c>
      <c r="C36" s="59">
        <v>62212</v>
      </c>
      <c r="D36" s="59" t="s">
        <v>765</v>
      </c>
      <c r="E36" s="113"/>
      <c r="F36" s="59" t="s">
        <v>546</v>
      </c>
      <c r="G36" s="64"/>
      <c r="H36" s="62">
        <v>86</v>
      </c>
      <c r="I36" s="64"/>
      <c r="J36" s="64"/>
      <c r="K36" s="28"/>
      <c r="L36" s="4"/>
    </row>
    <row r="37" spans="1:12" ht="15.75" customHeight="1" x14ac:dyDescent="0.25">
      <c r="A37" s="107" t="s">
        <v>766</v>
      </c>
      <c r="B37" s="112">
        <v>42600</v>
      </c>
      <c r="C37" s="59">
        <v>62214</v>
      </c>
      <c r="D37" s="59" t="s">
        <v>765</v>
      </c>
      <c r="E37" s="113"/>
      <c r="F37" s="59" t="s">
        <v>546</v>
      </c>
      <c r="G37" s="64"/>
      <c r="H37" s="62">
        <v>191.7</v>
      </c>
      <c r="I37" s="64"/>
      <c r="J37" s="64"/>
      <c r="K37" s="28"/>
      <c r="L37" s="4"/>
    </row>
    <row r="38" spans="1:12" ht="15.75" customHeight="1" x14ac:dyDescent="0.25">
      <c r="A38" s="107" t="s">
        <v>767</v>
      </c>
      <c r="B38" s="112">
        <v>42601</v>
      </c>
      <c r="C38" s="59">
        <v>48679</v>
      </c>
      <c r="D38" s="59" t="s">
        <v>768</v>
      </c>
      <c r="E38" s="113"/>
      <c r="F38" s="59" t="s">
        <v>569</v>
      </c>
      <c r="G38" s="62">
        <v>352</v>
      </c>
      <c r="H38" s="64"/>
      <c r="I38" s="64"/>
      <c r="J38" s="64"/>
      <c r="K38" s="28"/>
      <c r="L38" s="4"/>
    </row>
    <row r="39" spans="1:12" ht="15.75" customHeight="1" x14ac:dyDescent="0.25">
      <c r="A39" s="105" t="s">
        <v>769</v>
      </c>
      <c r="B39" s="99" t="s">
        <v>28</v>
      </c>
      <c r="C39" s="99" t="s">
        <v>28</v>
      </c>
      <c r="D39" s="99" t="s">
        <v>28</v>
      </c>
      <c r="E39" s="99"/>
      <c r="F39" s="99" t="s">
        <v>28</v>
      </c>
      <c r="G39" s="101"/>
      <c r="H39" s="101"/>
      <c r="I39" s="101"/>
      <c r="J39" s="101"/>
      <c r="K39" s="88"/>
      <c r="L39" s="89"/>
    </row>
    <row r="40" spans="1:12" ht="15.75" customHeight="1" x14ac:dyDescent="0.25">
      <c r="A40" s="107" t="s">
        <v>770</v>
      </c>
      <c r="B40" s="112">
        <v>42604</v>
      </c>
      <c r="C40" s="59" t="s">
        <v>48</v>
      </c>
      <c r="D40" s="59" t="s">
        <v>771</v>
      </c>
      <c r="E40" s="113"/>
      <c r="F40" s="59" t="s">
        <v>642</v>
      </c>
      <c r="G40" s="62">
        <v>96.2</v>
      </c>
      <c r="H40" s="64"/>
      <c r="I40" s="64"/>
      <c r="J40" s="64"/>
      <c r="K40" s="28"/>
      <c r="L40" s="4"/>
    </row>
    <row r="41" spans="1:12" ht="15.75" customHeight="1" x14ac:dyDescent="0.25">
      <c r="A41" s="107" t="s">
        <v>772</v>
      </c>
      <c r="B41" s="112">
        <v>42606</v>
      </c>
      <c r="C41" s="59">
        <v>62213</v>
      </c>
      <c r="D41" s="59" t="s">
        <v>773</v>
      </c>
      <c r="E41" s="113"/>
      <c r="F41" s="59" t="s">
        <v>546</v>
      </c>
      <c r="G41" s="64"/>
      <c r="H41" s="62">
        <v>45.2</v>
      </c>
      <c r="I41" s="64"/>
      <c r="J41" s="64"/>
      <c r="K41" s="28"/>
      <c r="L41" s="4"/>
    </row>
    <row r="42" spans="1:12" ht="15.75" customHeight="1" x14ac:dyDescent="0.25">
      <c r="A42" s="107" t="s">
        <v>774</v>
      </c>
      <c r="B42" s="112">
        <v>42606</v>
      </c>
      <c r="C42" s="59">
        <v>48675</v>
      </c>
      <c r="D42" s="59" t="s">
        <v>775</v>
      </c>
      <c r="E42" s="113"/>
      <c r="F42" s="59" t="s">
        <v>546</v>
      </c>
      <c r="G42" s="64"/>
      <c r="H42" s="62">
        <v>191.69</v>
      </c>
      <c r="I42" s="64"/>
      <c r="J42" s="64"/>
      <c r="K42" s="28"/>
      <c r="L42" s="4"/>
    </row>
    <row r="43" spans="1:12" ht="15.75" customHeight="1" x14ac:dyDescent="0.25">
      <c r="A43" s="107" t="s">
        <v>776</v>
      </c>
      <c r="B43" s="112">
        <v>42606</v>
      </c>
      <c r="C43" s="59">
        <v>60073</v>
      </c>
      <c r="D43" s="59" t="s">
        <v>777</v>
      </c>
      <c r="E43" s="113"/>
      <c r="F43" s="59" t="s">
        <v>486</v>
      </c>
      <c r="G43" s="62">
        <v>56.27</v>
      </c>
      <c r="H43" s="64"/>
      <c r="I43" s="64"/>
      <c r="J43" s="64"/>
      <c r="K43" s="28"/>
      <c r="L43" s="4"/>
    </row>
    <row r="44" spans="1:12" ht="15.75" customHeight="1" x14ac:dyDescent="0.25">
      <c r="A44" s="107" t="s">
        <v>778</v>
      </c>
      <c r="B44" s="112">
        <v>42607</v>
      </c>
      <c r="C44" s="59">
        <v>62648</v>
      </c>
      <c r="D44" s="59" t="s">
        <v>615</v>
      </c>
      <c r="E44" s="113"/>
      <c r="F44" s="59" t="s">
        <v>779</v>
      </c>
      <c r="G44" s="64"/>
      <c r="H44" s="64"/>
      <c r="I44" s="64"/>
      <c r="J44" s="62">
        <v>305</v>
      </c>
      <c r="K44" s="28"/>
      <c r="L44" s="4"/>
    </row>
    <row r="45" spans="1:12" ht="15.75" customHeight="1" x14ac:dyDescent="0.25">
      <c r="A45" s="107" t="s">
        <v>781</v>
      </c>
      <c r="B45" s="112">
        <v>42608</v>
      </c>
      <c r="C45" s="59">
        <v>46818</v>
      </c>
      <c r="D45" s="59" t="s">
        <v>318</v>
      </c>
      <c r="E45" s="113"/>
      <c r="F45" s="59" t="s">
        <v>740</v>
      </c>
      <c r="G45" s="62">
        <v>81.56</v>
      </c>
      <c r="H45" s="64"/>
      <c r="I45" s="64"/>
      <c r="J45" s="64"/>
      <c r="K45" s="28"/>
      <c r="L45" s="4"/>
    </row>
    <row r="46" spans="1:12" ht="15.75" customHeight="1" x14ac:dyDescent="0.25">
      <c r="A46" s="105" t="s">
        <v>754</v>
      </c>
      <c r="B46" s="99" t="s">
        <v>28</v>
      </c>
      <c r="C46" s="99" t="s">
        <v>28</v>
      </c>
      <c r="D46" s="99" t="s">
        <v>28</v>
      </c>
      <c r="E46" s="99"/>
      <c r="F46" s="99" t="s">
        <v>28</v>
      </c>
      <c r="G46" s="101"/>
      <c r="H46" s="101"/>
      <c r="I46" s="101"/>
      <c r="J46" s="101"/>
      <c r="K46" s="88"/>
      <c r="L46" s="89"/>
    </row>
    <row r="47" spans="1:12" ht="15.75" customHeight="1" x14ac:dyDescent="0.25">
      <c r="A47" s="107" t="s">
        <v>782</v>
      </c>
      <c r="B47" s="112">
        <v>42611</v>
      </c>
      <c r="C47" s="59" t="s">
        <v>783</v>
      </c>
      <c r="D47" s="59" t="s">
        <v>784</v>
      </c>
      <c r="E47" s="113"/>
      <c r="F47" s="59" t="s">
        <v>56</v>
      </c>
      <c r="G47" s="62">
        <v>49.7</v>
      </c>
      <c r="H47" s="64"/>
      <c r="I47" s="64"/>
      <c r="J47" s="64"/>
      <c r="K47" s="28"/>
      <c r="L47" s="4"/>
    </row>
    <row r="48" spans="1:12" ht="15.75" customHeight="1" x14ac:dyDescent="0.25">
      <c r="A48" s="107" t="s">
        <v>786</v>
      </c>
      <c r="B48" s="112">
        <v>42611</v>
      </c>
      <c r="C48" s="59">
        <v>55073</v>
      </c>
      <c r="D48" s="59" t="s">
        <v>787</v>
      </c>
      <c r="E48" s="113"/>
      <c r="F48" s="59" t="s">
        <v>56</v>
      </c>
      <c r="G48" s="62">
        <v>26.82</v>
      </c>
      <c r="H48" s="64"/>
      <c r="I48" s="64"/>
      <c r="J48" s="64"/>
      <c r="K48" s="28"/>
      <c r="L48" s="4"/>
    </row>
    <row r="49" spans="1:12" ht="15.75" customHeight="1" x14ac:dyDescent="0.25">
      <c r="A49" s="107" t="s">
        <v>788</v>
      </c>
      <c r="B49" s="112">
        <v>42611</v>
      </c>
      <c r="C49" s="59">
        <v>55074</v>
      </c>
      <c r="D49" s="59" t="s">
        <v>787</v>
      </c>
      <c r="E49" s="113">
        <v>1</v>
      </c>
      <c r="F49" s="59" t="s">
        <v>56</v>
      </c>
      <c r="G49" s="59">
        <v>33.32</v>
      </c>
      <c r="H49" s="74"/>
      <c r="I49" s="74"/>
      <c r="J49" s="74"/>
      <c r="K49" s="4"/>
      <c r="L49" s="4"/>
    </row>
    <row r="50" spans="1:12" ht="15.75" customHeight="1" x14ac:dyDescent="0.25">
      <c r="A50" s="107" t="s">
        <v>789</v>
      </c>
      <c r="B50" s="112">
        <v>42613</v>
      </c>
      <c r="C50" s="59">
        <v>45175</v>
      </c>
      <c r="D50" s="59" t="s">
        <v>790</v>
      </c>
      <c r="E50" s="113"/>
      <c r="F50" s="59" t="s">
        <v>156</v>
      </c>
      <c r="G50" s="59">
        <v>273.42</v>
      </c>
      <c r="H50" s="74"/>
      <c r="I50" s="74"/>
      <c r="J50" s="74"/>
      <c r="K50" s="4"/>
      <c r="L50" s="4"/>
    </row>
    <row r="51" spans="1:12" ht="15.75" customHeight="1" x14ac:dyDescent="0.25">
      <c r="A51" s="107" t="s">
        <v>791</v>
      </c>
      <c r="B51" s="112">
        <v>42613</v>
      </c>
      <c r="C51" s="59">
        <v>55073</v>
      </c>
      <c r="D51" s="59" t="s">
        <v>318</v>
      </c>
      <c r="E51" s="113"/>
      <c r="F51" s="59" t="s">
        <v>34</v>
      </c>
      <c r="G51" s="59">
        <v>81.34</v>
      </c>
      <c r="H51" s="74"/>
      <c r="I51" s="74"/>
      <c r="J51" s="74"/>
      <c r="K51" s="4"/>
      <c r="L51" s="4"/>
    </row>
    <row r="52" spans="1:12" ht="15.75" customHeight="1" x14ac:dyDescent="0.25">
      <c r="A52" s="107" t="s">
        <v>792</v>
      </c>
      <c r="B52" s="112">
        <v>42613</v>
      </c>
      <c r="C52" s="59">
        <v>52095</v>
      </c>
      <c r="D52" s="59" t="s">
        <v>318</v>
      </c>
      <c r="E52" s="113"/>
      <c r="F52" s="59" t="s">
        <v>34</v>
      </c>
      <c r="G52" s="59">
        <v>81.34</v>
      </c>
      <c r="H52" s="74"/>
      <c r="I52" s="74"/>
      <c r="J52" s="74"/>
      <c r="K52" s="4"/>
      <c r="L52" s="4"/>
    </row>
    <row r="53" spans="1:12" ht="15.75" customHeight="1" x14ac:dyDescent="0.25">
      <c r="A53" s="107" t="s">
        <v>793</v>
      </c>
      <c r="B53" s="112">
        <v>42613</v>
      </c>
      <c r="C53" s="59">
        <v>55073</v>
      </c>
      <c r="D53" s="59" t="s">
        <v>794</v>
      </c>
      <c r="E53" s="113"/>
      <c r="F53" s="59" t="s">
        <v>795</v>
      </c>
      <c r="G53" s="59">
        <v>275.89999999999998</v>
      </c>
      <c r="H53" s="74"/>
      <c r="I53" s="74"/>
      <c r="J53" s="74"/>
      <c r="K53" s="4"/>
      <c r="L53" s="4"/>
    </row>
    <row r="54" spans="1:12" ht="15.75" customHeight="1" x14ac:dyDescent="0.25">
      <c r="A54" s="107" t="s">
        <v>796</v>
      </c>
      <c r="B54" s="112">
        <v>42613</v>
      </c>
      <c r="C54" s="59">
        <v>45175</v>
      </c>
      <c r="D54" s="59" t="s">
        <v>797</v>
      </c>
      <c r="E54" s="113"/>
      <c r="F54" s="59" t="s">
        <v>156</v>
      </c>
      <c r="G54" s="59">
        <v>39.380000000000003</v>
      </c>
      <c r="H54" s="74"/>
      <c r="I54" s="74"/>
      <c r="J54" s="74"/>
      <c r="K54" s="4"/>
      <c r="L54" s="4"/>
    </row>
    <row r="55" spans="1:12" ht="15.75" customHeight="1" x14ac:dyDescent="0.25">
      <c r="A55" s="107" t="s">
        <v>799</v>
      </c>
      <c r="B55" s="112">
        <v>42613</v>
      </c>
      <c r="C55" s="59">
        <v>45175</v>
      </c>
      <c r="D55" s="59" t="s">
        <v>800</v>
      </c>
      <c r="E55" s="113"/>
      <c r="F55" s="59" t="s">
        <v>156</v>
      </c>
      <c r="G55" s="59">
        <v>384.04</v>
      </c>
      <c r="H55" s="74"/>
      <c r="I55" s="74"/>
      <c r="J55" s="74"/>
      <c r="K55" s="4"/>
      <c r="L55" s="4"/>
    </row>
    <row r="56" spans="1:12" ht="15.75" customHeight="1" x14ac:dyDescent="0.2"/>
    <row r="57" spans="1:12" ht="15.75" customHeight="1" x14ac:dyDescent="0.2"/>
    <row r="58" spans="1:12" ht="15.75" customHeight="1" x14ac:dyDescent="0.2"/>
    <row r="59" spans="1:12" ht="15.75" customHeight="1" x14ac:dyDescent="0.2"/>
    <row r="60" spans="1:12" ht="15.75" customHeight="1" x14ac:dyDescent="0.2"/>
    <row r="61" spans="1:12" ht="15.75" customHeight="1" x14ac:dyDescent="0.2"/>
    <row r="62" spans="1:12" ht="15.75" customHeight="1" x14ac:dyDescent="0.2"/>
    <row r="63" spans="1:12" ht="15.75" customHeight="1" x14ac:dyDescent="0.2"/>
    <row r="64" spans="1:12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</sheetData>
  <mergeCells count="6">
    <mergeCell ref="C1:D1"/>
    <mergeCell ref="C2:D2"/>
    <mergeCell ref="H1:I1"/>
    <mergeCell ref="H2:I2"/>
    <mergeCell ref="A5:J6"/>
    <mergeCell ref="A4:B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1:IV264"/>
  <sheetViews>
    <sheetView workbookViewId="0">
      <pane ySplit="7" topLeftCell="A128" activePane="bottomLeft" state="frozen"/>
      <selection pane="bottomLeft" activeCell="A8" sqref="A8:XFD8"/>
    </sheetView>
  </sheetViews>
  <sheetFormatPr baseColWidth="10" defaultColWidth="14.42578125" defaultRowHeight="12.75" customHeight="1" x14ac:dyDescent="0.2"/>
  <cols>
    <col min="1" max="1" width="23.85546875" customWidth="1"/>
    <col min="2" max="3" width="12.28515625" customWidth="1"/>
    <col min="4" max="5" width="18.28515625" customWidth="1"/>
    <col min="6" max="6" width="16" customWidth="1"/>
    <col min="7" max="9" width="12.28515625" customWidth="1"/>
    <col min="10" max="11" width="18.85546875" customWidth="1"/>
    <col min="12" max="12" width="13.85546875" customWidth="1"/>
  </cols>
  <sheetData>
    <row r="1" spans="1:256" ht="23.25" customHeight="1" x14ac:dyDescent="0.35">
      <c r="A1" s="1" t="s">
        <v>0</v>
      </c>
      <c r="B1" s="2"/>
      <c r="C1" s="150" t="s">
        <v>1</v>
      </c>
      <c r="D1" s="149"/>
      <c r="E1" s="135"/>
      <c r="F1" s="3">
        <v>63374</v>
      </c>
      <c r="G1" s="4"/>
      <c r="H1" s="148" t="s">
        <v>2</v>
      </c>
      <c r="I1" s="149"/>
      <c r="J1" s="5">
        <f>C4/F2</f>
        <v>0.98941995139962768</v>
      </c>
      <c r="K1" s="4"/>
      <c r="L1" s="4"/>
    </row>
    <row r="2" spans="1:256" ht="18.75" customHeight="1" x14ac:dyDescent="0.3">
      <c r="A2" s="6" t="s">
        <v>724</v>
      </c>
      <c r="B2" s="2"/>
      <c r="C2" s="150" t="s">
        <v>5</v>
      </c>
      <c r="D2" s="149"/>
      <c r="E2" s="135"/>
      <c r="F2" s="8">
        <f>F1/10</f>
        <v>6337.4</v>
      </c>
      <c r="G2" s="4"/>
      <c r="H2" s="148" t="s">
        <v>7</v>
      </c>
      <c r="I2" s="149"/>
      <c r="J2" s="5">
        <f>L2/L3</f>
        <v>1.0051745721168515</v>
      </c>
      <c r="K2" s="9" t="s">
        <v>8</v>
      </c>
      <c r="L2" s="12">
        <f>C4+AOUT!C4+JUILLET!C4</f>
        <v>19110.580000000002</v>
      </c>
    </row>
    <row r="3" spans="1:256" ht="15" x14ac:dyDescent="0.25">
      <c r="A3" s="10"/>
      <c r="B3" s="2"/>
      <c r="C3" s="4"/>
      <c r="D3" s="4"/>
      <c r="E3" s="114"/>
      <c r="F3" s="4"/>
      <c r="G3" s="4"/>
      <c r="H3" s="4"/>
      <c r="I3" s="4"/>
      <c r="J3" s="4"/>
      <c r="K3" s="9" t="s">
        <v>9</v>
      </c>
      <c r="L3" s="16">
        <f>F2+AOUT!F2+JUILLET!F2</f>
        <v>19012.199999999997</v>
      </c>
    </row>
    <row r="4" spans="1:256" ht="21" customHeight="1" x14ac:dyDescent="0.2">
      <c r="A4" s="151" t="s">
        <v>10</v>
      </c>
      <c r="B4" s="152"/>
      <c r="C4" s="18">
        <f>J4+I4+H4+G4</f>
        <v>6270.35</v>
      </c>
      <c r="D4" s="79"/>
      <c r="E4" s="79"/>
      <c r="F4" s="20" t="s">
        <v>11</v>
      </c>
      <c r="G4" s="22">
        <f t="shared" ref="G4:J4" si="0">SUM(G9:G535)</f>
        <v>4043.8100000000004</v>
      </c>
      <c r="H4" s="23">
        <f t="shared" si="0"/>
        <v>0</v>
      </c>
      <c r="I4" s="24">
        <f t="shared" si="0"/>
        <v>0</v>
      </c>
      <c r="J4" s="25">
        <f t="shared" si="0"/>
        <v>2226.54</v>
      </c>
      <c r="K4" s="26"/>
      <c r="L4" s="26"/>
    </row>
    <row r="5" spans="1:256" ht="15" customHeight="1" x14ac:dyDescent="0.25">
      <c r="A5" s="153" t="s">
        <v>12</v>
      </c>
      <c r="B5" s="154"/>
      <c r="C5" s="154"/>
      <c r="D5" s="154"/>
      <c r="E5" s="154"/>
      <c r="F5" s="154"/>
      <c r="G5" s="154"/>
      <c r="H5" s="154"/>
      <c r="I5" s="154"/>
      <c r="J5" s="154"/>
      <c r="K5" s="28"/>
      <c r="L5" s="4"/>
    </row>
    <row r="6" spans="1:256" ht="15.75" customHeight="1" x14ac:dyDescent="0.25">
      <c r="A6" s="155"/>
      <c r="B6" s="152"/>
      <c r="C6" s="152"/>
      <c r="D6" s="152"/>
      <c r="E6" s="152"/>
      <c r="F6" s="152"/>
      <c r="G6" s="152"/>
      <c r="H6" s="152"/>
      <c r="I6" s="152"/>
      <c r="J6" s="152"/>
      <c r="K6" s="28"/>
      <c r="L6" s="4"/>
    </row>
    <row r="7" spans="1:256" s="135" customFormat="1" ht="15.75" customHeight="1" x14ac:dyDescent="0.25">
      <c r="A7" s="138" t="s">
        <v>13</v>
      </c>
      <c r="B7" s="139" t="s">
        <v>14</v>
      </c>
      <c r="C7" s="138" t="s">
        <v>15</v>
      </c>
      <c r="D7" s="138" t="s">
        <v>16</v>
      </c>
      <c r="E7" s="134" t="s">
        <v>852</v>
      </c>
      <c r="F7" s="138" t="s">
        <v>17</v>
      </c>
      <c r="G7" s="29" t="s">
        <v>18</v>
      </c>
      <c r="H7" s="30" t="s">
        <v>19</v>
      </c>
      <c r="I7" s="31" t="s">
        <v>20</v>
      </c>
      <c r="J7" s="36" t="s">
        <v>21</v>
      </c>
      <c r="K7" s="28"/>
      <c r="L7" s="114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15" customHeight="1" x14ac:dyDescent="0.25">
      <c r="A8" s="118" t="s">
        <v>754</v>
      </c>
      <c r="B8" s="119" t="s">
        <v>28</v>
      </c>
      <c r="C8" s="119" t="s">
        <v>28</v>
      </c>
      <c r="D8" s="119" t="s">
        <v>28</v>
      </c>
      <c r="E8" s="119"/>
      <c r="F8" s="119" t="s">
        <v>28</v>
      </c>
      <c r="G8" s="120"/>
      <c r="H8" s="120"/>
      <c r="I8" s="120"/>
      <c r="J8" s="121"/>
      <c r="K8" s="88"/>
      <c r="L8" s="89"/>
    </row>
    <row r="9" spans="1:256" ht="15" customHeight="1" x14ac:dyDescent="0.25">
      <c r="A9" s="122" t="s">
        <v>785</v>
      </c>
      <c r="B9" s="123">
        <v>42614</v>
      </c>
      <c r="C9" s="124" t="s">
        <v>94</v>
      </c>
      <c r="D9" s="124" t="s">
        <v>798</v>
      </c>
      <c r="E9" s="124"/>
      <c r="F9" s="124" t="s">
        <v>62</v>
      </c>
      <c r="G9" s="125"/>
      <c r="H9" s="125"/>
      <c r="I9" s="125"/>
      <c r="J9" s="126">
        <v>1000</v>
      </c>
      <c r="K9" s="28"/>
      <c r="L9" s="4"/>
    </row>
    <row r="10" spans="1:256" ht="15" customHeight="1" x14ac:dyDescent="0.25">
      <c r="A10" s="122" t="s">
        <v>801</v>
      </c>
      <c r="B10" s="123">
        <v>42614</v>
      </c>
      <c r="C10" s="124">
        <v>56439</v>
      </c>
      <c r="D10" s="124" t="s">
        <v>92</v>
      </c>
      <c r="E10" s="124"/>
      <c r="F10" s="124" t="s">
        <v>546</v>
      </c>
      <c r="G10" s="125"/>
      <c r="H10" s="125"/>
      <c r="I10" s="125"/>
      <c r="J10" s="126">
        <v>21.9</v>
      </c>
      <c r="K10" s="28"/>
      <c r="L10" s="4"/>
    </row>
    <row r="11" spans="1:256" ht="15" customHeight="1" x14ac:dyDescent="0.25">
      <c r="A11" s="118" t="s">
        <v>802</v>
      </c>
      <c r="B11" s="119" t="s">
        <v>28</v>
      </c>
      <c r="C11" s="119" t="s">
        <v>28</v>
      </c>
      <c r="D11" s="119" t="s">
        <v>28</v>
      </c>
      <c r="E11" s="119"/>
      <c r="F11" s="119" t="s">
        <v>28</v>
      </c>
      <c r="G11" s="120"/>
      <c r="H11" s="120"/>
      <c r="I11" s="120"/>
      <c r="J11" s="120"/>
      <c r="K11" s="88"/>
      <c r="L11" s="89"/>
    </row>
    <row r="12" spans="1:256" ht="15" customHeight="1" x14ac:dyDescent="0.25">
      <c r="A12" s="122" t="s">
        <v>803</v>
      </c>
      <c r="B12" s="123">
        <v>42618</v>
      </c>
      <c r="C12" s="124">
        <v>62212</v>
      </c>
      <c r="D12" s="124" t="s">
        <v>804</v>
      </c>
      <c r="E12" s="124"/>
      <c r="F12" s="124" t="s">
        <v>122</v>
      </c>
      <c r="G12" s="125"/>
      <c r="H12" s="125"/>
      <c r="I12" s="125"/>
      <c r="J12" s="126">
        <v>68.73</v>
      </c>
      <c r="K12" s="28"/>
      <c r="L12" s="4"/>
    </row>
    <row r="13" spans="1:256" ht="15" customHeight="1" x14ac:dyDescent="0.25">
      <c r="A13" s="122" t="s">
        <v>805</v>
      </c>
      <c r="B13" s="123">
        <v>42618</v>
      </c>
      <c r="C13" s="124">
        <v>64798</v>
      </c>
      <c r="D13" s="124" t="s">
        <v>806</v>
      </c>
      <c r="E13" s="124"/>
      <c r="F13" s="124" t="s">
        <v>546</v>
      </c>
      <c r="G13" s="125"/>
      <c r="H13" s="125"/>
      <c r="I13" s="125"/>
      <c r="J13" s="126">
        <v>66.3</v>
      </c>
      <c r="K13" s="28"/>
      <c r="L13" s="4"/>
    </row>
    <row r="14" spans="1:256" ht="15" customHeight="1" x14ac:dyDescent="0.25">
      <c r="A14" s="122" t="s">
        <v>807</v>
      </c>
      <c r="B14" s="123">
        <v>42618</v>
      </c>
      <c r="C14" s="124">
        <v>48675</v>
      </c>
      <c r="D14" s="124" t="s">
        <v>808</v>
      </c>
      <c r="E14" s="124"/>
      <c r="F14" s="124" t="s">
        <v>56</v>
      </c>
      <c r="G14" s="126">
        <v>1972.24</v>
      </c>
      <c r="H14" s="125"/>
      <c r="I14" s="125"/>
      <c r="J14" s="125"/>
      <c r="K14" s="28"/>
      <c r="L14" s="4"/>
    </row>
    <row r="15" spans="1:256" ht="15" customHeight="1" x14ac:dyDescent="0.25">
      <c r="A15" s="122" t="s">
        <v>809</v>
      </c>
      <c r="B15" s="123">
        <v>42618</v>
      </c>
      <c r="C15" s="124">
        <v>67649</v>
      </c>
      <c r="D15" s="124" t="s">
        <v>810</v>
      </c>
      <c r="E15" s="124"/>
      <c r="F15" s="124" t="s">
        <v>811</v>
      </c>
      <c r="G15" s="126">
        <v>539.20000000000005</v>
      </c>
      <c r="H15" s="125"/>
      <c r="I15" s="125"/>
      <c r="J15" s="125"/>
      <c r="K15" s="28"/>
      <c r="L15" s="4"/>
    </row>
    <row r="16" spans="1:256" ht="15" customHeight="1" x14ac:dyDescent="0.25">
      <c r="A16" s="122" t="s">
        <v>812</v>
      </c>
      <c r="B16" s="123">
        <v>42618</v>
      </c>
      <c r="C16" s="124">
        <v>45175</v>
      </c>
      <c r="D16" s="124" t="s">
        <v>813</v>
      </c>
      <c r="E16" s="124"/>
      <c r="F16" s="124" t="s">
        <v>106</v>
      </c>
      <c r="G16" s="126">
        <v>444.53</v>
      </c>
      <c r="H16" s="125"/>
      <c r="I16" s="125"/>
      <c r="J16" s="125"/>
      <c r="K16" s="28"/>
      <c r="L16" s="4"/>
    </row>
    <row r="17" spans="1:12" ht="15" customHeight="1" x14ac:dyDescent="0.25">
      <c r="A17" s="122" t="s">
        <v>814</v>
      </c>
      <c r="B17" s="123">
        <v>42618</v>
      </c>
      <c r="C17" s="124">
        <v>45175</v>
      </c>
      <c r="D17" s="124" t="s">
        <v>815</v>
      </c>
      <c r="E17" s="124"/>
      <c r="F17" s="124" t="s">
        <v>156</v>
      </c>
      <c r="G17" s="126">
        <v>1.78</v>
      </c>
      <c r="H17" s="125"/>
      <c r="I17" s="125"/>
      <c r="J17" s="125"/>
      <c r="K17" s="28"/>
      <c r="L17" s="4"/>
    </row>
    <row r="18" spans="1:12" ht="15" customHeight="1" x14ac:dyDescent="0.25">
      <c r="A18" s="122" t="s">
        <v>816</v>
      </c>
      <c r="B18" s="123">
        <v>42619</v>
      </c>
      <c r="C18" s="124">
        <v>64798</v>
      </c>
      <c r="D18" s="124" t="s">
        <v>804</v>
      </c>
      <c r="E18" s="124"/>
      <c r="F18" s="124" t="s">
        <v>122</v>
      </c>
      <c r="G18" s="125"/>
      <c r="H18" s="125"/>
      <c r="I18" s="125"/>
      <c r="J18" s="126">
        <v>68.73</v>
      </c>
      <c r="K18" s="28"/>
      <c r="L18" s="4"/>
    </row>
    <row r="19" spans="1:12" ht="15" customHeight="1" x14ac:dyDescent="0.25">
      <c r="A19" s="122" t="s">
        <v>817</v>
      </c>
      <c r="B19" s="123">
        <v>42619</v>
      </c>
      <c r="C19" s="124">
        <v>67649</v>
      </c>
      <c r="D19" s="124" t="s">
        <v>810</v>
      </c>
      <c r="E19" s="124"/>
      <c r="F19" s="124" t="s">
        <v>811</v>
      </c>
      <c r="G19" s="126">
        <v>167.53</v>
      </c>
      <c r="H19" s="125"/>
      <c r="I19" s="125"/>
      <c r="J19" s="125"/>
      <c r="K19" s="28"/>
      <c r="L19" s="4"/>
    </row>
    <row r="20" spans="1:12" ht="15" customHeight="1" x14ac:dyDescent="0.25">
      <c r="A20" s="122" t="s">
        <v>818</v>
      </c>
      <c r="B20" s="123">
        <v>42619</v>
      </c>
      <c r="C20" s="124">
        <v>33577</v>
      </c>
      <c r="D20" s="124" t="s">
        <v>819</v>
      </c>
      <c r="E20" s="124"/>
      <c r="F20" s="124" t="s">
        <v>486</v>
      </c>
      <c r="G20" s="125"/>
      <c r="H20" s="125"/>
      <c r="I20" s="125"/>
      <c r="J20" s="126">
        <v>546</v>
      </c>
      <c r="K20" s="28"/>
      <c r="L20" s="4"/>
    </row>
    <row r="21" spans="1:12" ht="15" customHeight="1" x14ac:dyDescent="0.25">
      <c r="A21" s="122" t="s">
        <v>820</v>
      </c>
      <c r="B21" s="123">
        <v>42620</v>
      </c>
      <c r="C21" s="124">
        <v>48679</v>
      </c>
      <c r="D21" s="124" t="s">
        <v>821</v>
      </c>
      <c r="E21" s="124"/>
      <c r="F21" s="124" t="s">
        <v>486</v>
      </c>
      <c r="G21" s="126">
        <v>121.02</v>
      </c>
      <c r="H21" s="125"/>
      <c r="I21" s="125"/>
      <c r="J21" s="125"/>
      <c r="K21" s="28"/>
      <c r="L21" s="4"/>
    </row>
    <row r="22" spans="1:12" ht="15" customHeight="1" x14ac:dyDescent="0.25">
      <c r="A22" s="122" t="s">
        <v>822</v>
      </c>
      <c r="B22" s="123">
        <v>42620</v>
      </c>
      <c r="C22" s="124">
        <v>62215</v>
      </c>
      <c r="D22" s="124" t="s">
        <v>823</v>
      </c>
      <c r="E22" s="124"/>
      <c r="F22" s="124" t="s">
        <v>486</v>
      </c>
      <c r="G22" s="125"/>
      <c r="H22" s="125"/>
      <c r="I22" s="125"/>
      <c r="J22" s="126">
        <v>108.74</v>
      </c>
      <c r="K22" s="28"/>
      <c r="L22" s="4"/>
    </row>
    <row r="23" spans="1:12" ht="15" customHeight="1" x14ac:dyDescent="0.25">
      <c r="A23" s="122" t="s">
        <v>824</v>
      </c>
      <c r="B23" s="123">
        <v>42620</v>
      </c>
      <c r="C23" s="124" t="s">
        <v>48</v>
      </c>
      <c r="D23" s="124" t="s">
        <v>825</v>
      </c>
      <c r="E23" s="124"/>
      <c r="F23" s="124" t="s">
        <v>826</v>
      </c>
      <c r="G23" s="126">
        <v>100</v>
      </c>
      <c r="H23" s="125"/>
      <c r="I23" s="125"/>
      <c r="J23" s="125"/>
      <c r="K23" s="28"/>
      <c r="L23" s="4"/>
    </row>
    <row r="24" spans="1:12" ht="15" customHeight="1" x14ac:dyDescent="0.25">
      <c r="A24" s="122" t="s">
        <v>827</v>
      </c>
      <c r="B24" s="123">
        <v>42620</v>
      </c>
      <c r="C24" s="124">
        <v>67649</v>
      </c>
      <c r="D24" s="124" t="s">
        <v>828</v>
      </c>
      <c r="E24" s="124"/>
      <c r="F24" s="124" t="s">
        <v>811</v>
      </c>
      <c r="G24" s="126">
        <v>154.19999999999999</v>
      </c>
      <c r="H24" s="125"/>
      <c r="I24" s="125"/>
      <c r="J24" s="125"/>
      <c r="K24" s="28"/>
      <c r="L24" s="4"/>
    </row>
    <row r="25" spans="1:12" ht="15" customHeight="1" x14ac:dyDescent="0.25">
      <c r="A25" s="122" t="s">
        <v>829</v>
      </c>
      <c r="B25" s="123">
        <v>42622</v>
      </c>
      <c r="C25" s="124">
        <v>50516</v>
      </c>
      <c r="D25" s="124" t="s">
        <v>830</v>
      </c>
      <c r="E25" s="124"/>
      <c r="F25" s="124" t="s">
        <v>826</v>
      </c>
      <c r="G25" s="126">
        <v>325.44</v>
      </c>
      <c r="H25" s="125"/>
      <c r="I25" s="125"/>
      <c r="J25" s="125"/>
      <c r="K25" s="28"/>
      <c r="L25" s="4"/>
    </row>
    <row r="26" spans="1:12" ht="15" customHeight="1" x14ac:dyDescent="0.25">
      <c r="A26" s="122" t="s">
        <v>831</v>
      </c>
      <c r="B26" s="123">
        <v>42622</v>
      </c>
      <c r="C26" s="124">
        <v>6092</v>
      </c>
      <c r="D26" s="124" t="s">
        <v>832</v>
      </c>
      <c r="E26" s="124"/>
      <c r="F26" s="124" t="s">
        <v>546</v>
      </c>
      <c r="G26" s="125"/>
      <c r="H26" s="125"/>
      <c r="I26" s="125"/>
      <c r="J26" s="126">
        <v>33.950000000000003</v>
      </c>
      <c r="K26" s="28"/>
      <c r="L26" s="4"/>
    </row>
    <row r="27" spans="1:12" ht="15" customHeight="1" x14ac:dyDescent="0.25">
      <c r="A27" s="122" t="s">
        <v>833</v>
      </c>
      <c r="B27" s="123">
        <v>42622</v>
      </c>
      <c r="C27" s="124">
        <v>30585</v>
      </c>
      <c r="D27" s="124" t="s">
        <v>834</v>
      </c>
      <c r="E27" s="124"/>
      <c r="F27" s="124" t="s">
        <v>835</v>
      </c>
      <c r="G27" s="125"/>
      <c r="H27" s="125"/>
      <c r="I27" s="125"/>
      <c r="J27" s="126">
        <v>68.73</v>
      </c>
      <c r="K27" s="28"/>
      <c r="L27" s="4"/>
    </row>
    <row r="28" spans="1:12" ht="15.75" customHeight="1" x14ac:dyDescent="0.25">
      <c r="A28" s="122" t="s">
        <v>836</v>
      </c>
      <c r="B28" s="123">
        <v>42622</v>
      </c>
      <c r="C28" s="124">
        <v>67649</v>
      </c>
      <c r="D28" s="124" t="s">
        <v>595</v>
      </c>
      <c r="E28" s="124"/>
      <c r="F28" s="124" t="s">
        <v>156</v>
      </c>
      <c r="G28" s="126">
        <v>26.7</v>
      </c>
      <c r="H28" s="125"/>
      <c r="I28" s="125"/>
      <c r="J28" s="125"/>
      <c r="K28" s="28"/>
      <c r="L28" s="4"/>
    </row>
    <row r="29" spans="1:12" ht="15.75" customHeight="1" x14ac:dyDescent="0.25">
      <c r="A29" s="118" t="s">
        <v>837</v>
      </c>
      <c r="B29" s="127" t="s">
        <v>28</v>
      </c>
      <c r="C29" s="127" t="s">
        <v>28</v>
      </c>
      <c r="D29" s="127" t="s">
        <v>28</v>
      </c>
      <c r="E29" s="127"/>
      <c r="F29" s="127" t="s">
        <v>28</v>
      </c>
      <c r="G29" s="128"/>
      <c r="H29" s="128"/>
      <c r="I29" s="128"/>
      <c r="J29" s="128"/>
      <c r="K29" s="88"/>
      <c r="L29" s="89"/>
    </row>
    <row r="30" spans="1:12" ht="15.75" customHeight="1" x14ac:dyDescent="0.25">
      <c r="A30" s="122" t="s">
        <v>838</v>
      </c>
      <c r="B30" s="129">
        <v>42625</v>
      </c>
      <c r="C30" s="130">
        <v>55073</v>
      </c>
      <c r="D30" s="130" t="s">
        <v>839</v>
      </c>
      <c r="E30" s="133"/>
      <c r="F30" s="130" t="s">
        <v>34</v>
      </c>
      <c r="G30" s="131">
        <v>42.84</v>
      </c>
      <c r="H30" s="132"/>
      <c r="I30" s="132"/>
      <c r="J30" s="132"/>
      <c r="K30" s="28"/>
      <c r="L30" s="4"/>
    </row>
    <row r="31" spans="1:12" ht="15.75" customHeight="1" x14ac:dyDescent="0.25">
      <c r="A31" s="122" t="s">
        <v>840</v>
      </c>
      <c r="B31" s="129">
        <v>42625</v>
      </c>
      <c r="C31" s="130">
        <v>39273</v>
      </c>
      <c r="D31" s="130" t="s">
        <v>333</v>
      </c>
      <c r="E31" s="133"/>
      <c r="F31" s="130" t="s">
        <v>334</v>
      </c>
      <c r="G31" s="132"/>
      <c r="H31" s="132"/>
      <c r="I31" s="132"/>
      <c r="J31" s="131">
        <v>60</v>
      </c>
      <c r="K31" s="28"/>
      <c r="L31" s="4"/>
    </row>
    <row r="32" spans="1:12" ht="15.75" customHeight="1" x14ac:dyDescent="0.25">
      <c r="A32" s="122" t="s">
        <v>841</v>
      </c>
      <c r="B32" s="129">
        <v>42626</v>
      </c>
      <c r="C32" s="130">
        <v>65711</v>
      </c>
      <c r="D32" s="130" t="s">
        <v>842</v>
      </c>
      <c r="E32" s="133"/>
      <c r="F32" s="130" t="s">
        <v>122</v>
      </c>
      <c r="G32" s="132"/>
      <c r="H32" s="132"/>
      <c r="I32" s="132"/>
      <c r="J32" s="131">
        <v>68.73</v>
      </c>
      <c r="K32" s="28"/>
      <c r="L32" s="4"/>
    </row>
    <row r="33" spans="1:12" ht="15.75" customHeight="1" x14ac:dyDescent="0.25">
      <c r="A33" s="122" t="s">
        <v>843</v>
      </c>
      <c r="B33" s="129">
        <v>42626</v>
      </c>
      <c r="C33" s="130">
        <v>62214</v>
      </c>
      <c r="D33" s="130" t="s">
        <v>842</v>
      </c>
      <c r="E33" s="133"/>
      <c r="F33" s="130" t="s">
        <v>122</v>
      </c>
      <c r="G33" s="132"/>
      <c r="H33" s="132"/>
      <c r="I33" s="132"/>
      <c r="J33" s="131">
        <v>68.73</v>
      </c>
      <c r="K33" s="28"/>
      <c r="L33" s="4"/>
    </row>
    <row r="34" spans="1:12" ht="15.75" customHeight="1" x14ac:dyDescent="0.25">
      <c r="A34" s="122" t="s">
        <v>844</v>
      </c>
      <c r="B34" s="129">
        <v>42627</v>
      </c>
      <c r="C34" s="130">
        <v>65711</v>
      </c>
      <c r="D34" s="130" t="s">
        <v>514</v>
      </c>
      <c r="E34" s="133"/>
      <c r="F34" s="130" t="s">
        <v>34</v>
      </c>
      <c r="G34" s="132"/>
      <c r="H34" s="132"/>
      <c r="I34" s="132"/>
      <c r="J34" s="131">
        <v>46</v>
      </c>
      <c r="K34" s="28"/>
      <c r="L34" s="4"/>
    </row>
    <row r="35" spans="1:12" ht="15.75" customHeight="1" x14ac:dyDescent="0.25">
      <c r="A35" s="122" t="s">
        <v>845</v>
      </c>
      <c r="B35" s="129">
        <v>42628</v>
      </c>
      <c r="C35" s="130">
        <v>39273</v>
      </c>
      <c r="D35" s="130" t="s">
        <v>698</v>
      </c>
      <c r="E35" s="133"/>
      <c r="F35" s="130" t="s">
        <v>826</v>
      </c>
      <c r="G35" s="131">
        <v>51.83</v>
      </c>
      <c r="H35" s="132"/>
      <c r="I35" s="132"/>
      <c r="J35" s="132"/>
      <c r="K35" s="28"/>
      <c r="L35" s="4"/>
    </row>
    <row r="36" spans="1:12" ht="15.75" customHeight="1" x14ac:dyDescent="0.25">
      <c r="A36" s="122" t="s">
        <v>846</v>
      </c>
      <c r="B36" s="129">
        <v>42629</v>
      </c>
      <c r="C36" s="130">
        <v>39273</v>
      </c>
      <c r="D36" s="130" t="s">
        <v>847</v>
      </c>
      <c r="E36" s="133"/>
      <c r="F36" s="130" t="s">
        <v>826</v>
      </c>
      <c r="G36" s="131">
        <v>96.5</v>
      </c>
      <c r="H36" s="132"/>
      <c r="I36" s="132"/>
      <c r="J36" s="132"/>
      <c r="K36" s="28"/>
      <c r="L36" s="4"/>
    </row>
    <row r="37" spans="1:12" ht="15.75" customHeight="1" x14ac:dyDescent="0.2"/>
    <row r="38" spans="1:12" ht="15.75" customHeight="1" x14ac:dyDescent="0.2"/>
    <row r="39" spans="1:12" ht="15.75" customHeight="1" x14ac:dyDescent="0.2"/>
    <row r="40" spans="1:12" ht="15.75" customHeight="1" x14ac:dyDescent="0.2"/>
    <row r="41" spans="1:12" ht="15.75" customHeight="1" x14ac:dyDescent="0.2"/>
    <row r="42" spans="1:12" ht="15.75" customHeight="1" x14ac:dyDescent="0.2"/>
    <row r="43" spans="1:12" ht="15.75" customHeight="1" x14ac:dyDescent="0.2"/>
    <row r="44" spans="1:12" ht="15.75" customHeight="1" x14ac:dyDescent="0.2"/>
    <row r="45" spans="1:12" ht="15.75" customHeight="1" x14ac:dyDescent="0.2"/>
    <row r="46" spans="1:12" ht="15.75" customHeight="1" x14ac:dyDescent="0.2"/>
    <row r="47" spans="1:12" ht="15.75" customHeight="1" x14ac:dyDescent="0.2"/>
    <row r="48" spans="1:12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</sheetData>
  <mergeCells count="6">
    <mergeCell ref="C1:D1"/>
    <mergeCell ref="C2:D2"/>
    <mergeCell ref="H1:I1"/>
    <mergeCell ref="H2:I2"/>
    <mergeCell ref="A5:J6"/>
    <mergeCell ref="A4:B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K4"/>
  <sheetViews>
    <sheetView workbookViewId="0"/>
  </sheetViews>
  <sheetFormatPr baseColWidth="10" defaultColWidth="14.42578125" defaultRowHeight="12.75" customHeight="1" x14ac:dyDescent="0.2"/>
  <cols>
    <col min="1" max="1" width="23.85546875" customWidth="1"/>
    <col min="2" max="3" width="12.28515625" customWidth="1"/>
    <col min="4" max="4" width="18.28515625" customWidth="1"/>
    <col min="5" max="5" width="16" customWidth="1"/>
    <col min="6" max="8" width="12.28515625" customWidth="1"/>
    <col min="9" max="9" width="18.85546875" customWidth="1"/>
    <col min="10" max="11" width="0.85546875" hidden="1" customWidth="1"/>
  </cols>
  <sheetData>
    <row r="1" spans="1:9" ht="23.25" customHeight="1" x14ac:dyDescent="0.35">
      <c r="A1" s="1" t="s">
        <v>0</v>
      </c>
      <c r="B1" s="2"/>
      <c r="C1" s="150" t="s">
        <v>1</v>
      </c>
      <c r="D1" s="149"/>
      <c r="E1" s="8">
        <f>SEPT!F1+JUILLET!F1+AOUT!F1</f>
        <v>190122</v>
      </c>
      <c r="F1" s="11"/>
      <c r="G1" s="148" t="s">
        <v>2</v>
      </c>
      <c r="H1" s="149"/>
      <c r="I1" s="5">
        <f>C4/E2</f>
        <v>1.0051745721168512</v>
      </c>
    </row>
    <row r="2" spans="1:9" ht="18.75" customHeight="1" x14ac:dyDescent="0.3">
      <c r="A2" s="6" t="s">
        <v>737</v>
      </c>
      <c r="B2" s="2"/>
      <c r="C2" s="150" t="s">
        <v>5</v>
      </c>
      <c r="D2" s="149"/>
      <c r="E2" s="8">
        <f>E1/10</f>
        <v>19012.2</v>
      </c>
      <c r="F2" s="4"/>
      <c r="G2" s="4"/>
      <c r="H2" s="4"/>
      <c r="I2" s="4"/>
    </row>
    <row r="3" spans="1:9" ht="15" x14ac:dyDescent="0.25">
      <c r="A3" s="10"/>
      <c r="B3" s="2"/>
      <c r="C3" s="158"/>
      <c r="D3" s="149"/>
      <c r="E3" s="11"/>
      <c r="F3" s="4"/>
      <c r="G3" s="156"/>
      <c r="H3" s="149"/>
      <c r="I3" s="17"/>
    </row>
    <row r="4" spans="1:9" ht="21" customHeight="1" x14ac:dyDescent="0.2">
      <c r="A4" s="151" t="s">
        <v>10</v>
      </c>
      <c r="B4" s="152"/>
      <c r="C4" s="18">
        <f>I4+H4+G4+F4</f>
        <v>19110.580000000002</v>
      </c>
      <c r="D4" s="19"/>
      <c r="E4" s="20" t="s">
        <v>11</v>
      </c>
      <c r="F4" s="22">
        <f>JUILLET!G4+AOUT!G4+SEPT!G4</f>
        <v>10169.69</v>
      </c>
      <c r="G4" s="23">
        <f>JUILLET!H4+AOUT!H4+SEPT!H4</f>
        <v>2758.54</v>
      </c>
      <c r="H4" s="24">
        <f>JUILLET!I4+AOUT!I4+SEPT!I4</f>
        <v>916.55</v>
      </c>
      <c r="I4" s="25">
        <f>JUILLET!J4+AOUT!J4+SEPT!J4</f>
        <v>5265.8</v>
      </c>
    </row>
  </sheetData>
  <mergeCells count="6">
    <mergeCell ref="A4:B4"/>
    <mergeCell ref="C1:D1"/>
    <mergeCell ref="G1:H1"/>
    <mergeCell ref="C2:D2"/>
    <mergeCell ref="C3:D3"/>
    <mergeCell ref="G3:H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/>
  <dimension ref="A1:IV1028"/>
  <sheetViews>
    <sheetView workbookViewId="0">
      <pane ySplit="7" topLeftCell="A128" activePane="bottomLeft" state="frozen"/>
      <selection pane="bottomLeft" activeCell="A8" sqref="A8:XFD8"/>
    </sheetView>
  </sheetViews>
  <sheetFormatPr baseColWidth="10" defaultColWidth="14.42578125" defaultRowHeight="12.75" customHeight="1" x14ac:dyDescent="0.2"/>
  <cols>
    <col min="1" max="1" width="23.5703125" customWidth="1"/>
    <col min="2" max="3" width="12.28515625" customWidth="1"/>
    <col min="4" max="5" width="18.28515625" customWidth="1"/>
    <col min="6" max="6" width="16" customWidth="1"/>
    <col min="7" max="9" width="12.28515625" customWidth="1"/>
    <col min="10" max="10" width="18.85546875" customWidth="1"/>
    <col min="11" max="12" width="0.85546875" hidden="1" customWidth="1"/>
  </cols>
  <sheetData>
    <row r="1" spans="1:256" ht="23.25" customHeight="1" x14ac:dyDescent="0.35">
      <c r="A1" s="1" t="s">
        <v>0</v>
      </c>
      <c r="B1" s="2"/>
      <c r="C1" s="150" t="s">
        <v>1</v>
      </c>
      <c r="D1" s="149"/>
      <c r="E1" s="135"/>
      <c r="F1" s="3">
        <v>61358</v>
      </c>
      <c r="G1" s="4"/>
      <c r="H1" s="148" t="s">
        <v>2</v>
      </c>
      <c r="I1" s="149"/>
      <c r="J1" s="5">
        <f>C4/F2</f>
        <v>0</v>
      </c>
    </row>
    <row r="2" spans="1:256" ht="18.75" customHeight="1" x14ac:dyDescent="0.3">
      <c r="A2" s="6" t="s">
        <v>780</v>
      </c>
      <c r="B2" s="2"/>
      <c r="C2" s="150" t="s">
        <v>5</v>
      </c>
      <c r="D2" s="149"/>
      <c r="E2" s="135"/>
      <c r="F2" s="8">
        <f>F1/10</f>
        <v>6135.8</v>
      </c>
      <c r="G2" s="4"/>
      <c r="H2" s="4"/>
      <c r="I2" s="4"/>
      <c r="J2" s="4"/>
    </row>
    <row r="3" spans="1:256" ht="15" x14ac:dyDescent="0.25">
      <c r="A3" s="10"/>
      <c r="B3" s="2"/>
      <c r="C3" s="4"/>
      <c r="D3" s="4"/>
      <c r="E3" s="114"/>
      <c r="F3" s="4"/>
      <c r="G3" s="4"/>
      <c r="H3" s="4"/>
      <c r="I3" s="4"/>
      <c r="J3" s="4"/>
    </row>
    <row r="4" spans="1:256" ht="21" customHeight="1" x14ac:dyDescent="0.2">
      <c r="A4" s="151" t="s">
        <v>10</v>
      </c>
      <c r="B4" s="152"/>
      <c r="C4" s="18">
        <f>J4+I4+H4+G4</f>
        <v>0</v>
      </c>
      <c r="D4" s="79"/>
      <c r="E4" s="79"/>
      <c r="F4" s="20" t="s">
        <v>11</v>
      </c>
      <c r="G4" s="22">
        <f t="shared" ref="G4:J4" si="0">SUM(G8:G1299)</f>
        <v>0</v>
      </c>
      <c r="H4" s="23">
        <f t="shared" si="0"/>
        <v>0</v>
      </c>
      <c r="I4" s="24">
        <f t="shared" si="0"/>
        <v>0</v>
      </c>
      <c r="J4" s="25">
        <f t="shared" si="0"/>
        <v>0</v>
      </c>
    </row>
    <row r="5" spans="1:256" ht="15" customHeight="1" x14ac:dyDescent="0.2">
      <c r="A5" s="153" t="s">
        <v>12</v>
      </c>
      <c r="B5" s="154"/>
      <c r="C5" s="154"/>
      <c r="D5" s="154"/>
      <c r="E5" s="154"/>
      <c r="F5" s="154"/>
      <c r="G5" s="154"/>
      <c r="H5" s="154"/>
      <c r="I5" s="154"/>
      <c r="J5" s="154"/>
    </row>
    <row r="6" spans="1:256" ht="15.75" customHeight="1" x14ac:dyDescent="0.2">
      <c r="A6" s="155"/>
      <c r="B6" s="152"/>
      <c r="C6" s="152"/>
      <c r="D6" s="152"/>
      <c r="E6" s="152"/>
      <c r="F6" s="152"/>
      <c r="G6" s="152"/>
      <c r="H6" s="152"/>
      <c r="I6" s="152"/>
      <c r="J6" s="152"/>
    </row>
    <row r="7" spans="1:256" s="135" customFormat="1" ht="15.75" customHeight="1" x14ac:dyDescent="0.2">
      <c r="A7" s="138" t="s">
        <v>13</v>
      </c>
      <c r="B7" s="139" t="s">
        <v>14</v>
      </c>
      <c r="C7" s="138" t="s">
        <v>15</v>
      </c>
      <c r="D7" s="138" t="s">
        <v>16</v>
      </c>
      <c r="E7" s="138" t="s">
        <v>852</v>
      </c>
      <c r="F7" s="138" t="s">
        <v>17</v>
      </c>
      <c r="G7" s="29" t="s">
        <v>18</v>
      </c>
      <c r="H7" s="30" t="s">
        <v>19</v>
      </c>
      <c r="I7" s="31" t="s">
        <v>20</v>
      </c>
      <c r="J7" s="36" t="s">
        <v>21</v>
      </c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15" customHeight="1" x14ac:dyDescent="0.2"/>
    <row r="9" spans="1:256" ht="15" customHeight="1" x14ac:dyDescent="0.2"/>
    <row r="10" spans="1:256" ht="15" customHeight="1" x14ac:dyDescent="0.2"/>
    <row r="11" spans="1:256" ht="15" customHeight="1" x14ac:dyDescent="0.2"/>
    <row r="12" spans="1:256" ht="15" customHeight="1" x14ac:dyDescent="0.2"/>
    <row r="13" spans="1:256" ht="15" customHeight="1" x14ac:dyDescent="0.2"/>
    <row r="14" spans="1:256" ht="15" customHeight="1" x14ac:dyDescent="0.2"/>
    <row r="15" spans="1:256" ht="15" customHeight="1" x14ac:dyDescent="0.2"/>
    <row r="16" spans="1:256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  <row r="1016" ht="15.75" customHeight="1" x14ac:dyDescent="0.2"/>
    <row r="1017" ht="15.75" customHeight="1" x14ac:dyDescent="0.2"/>
    <row r="1018" ht="15.75" customHeight="1" x14ac:dyDescent="0.2"/>
    <row r="1019" ht="15.75" customHeight="1" x14ac:dyDescent="0.2"/>
    <row r="1020" ht="15.75" customHeight="1" x14ac:dyDescent="0.2"/>
    <row r="1021" ht="15.75" customHeight="1" x14ac:dyDescent="0.2"/>
    <row r="1022" ht="15.75" customHeight="1" x14ac:dyDescent="0.2"/>
    <row r="1023" ht="15.75" customHeight="1" x14ac:dyDescent="0.2"/>
    <row r="1024" ht="15.75" customHeight="1" x14ac:dyDescent="0.2"/>
    <row r="1025" ht="15.75" customHeight="1" x14ac:dyDescent="0.2"/>
    <row r="1026" ht="15.75" customHeight="1" x14ac:dyDescent="0.2"/>
    <row r="1027" ht="15.75" customHeight="1" x14ac:dyDescent="0.2"/>
    <row r="1028" ht="15.75" customHeight="1" x14ac:dyDescent="0.2"/>
  </sheetData>
  <mergeCells count="5">
    <mergeCell ref="C1:D1"/>
    <mergeCell ref="H1:I1"/>
    <mergeCell ref="C2:D2"/>
    <mergeCell ref="A4:B4"/>
    <mergeCell ref="A5:J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/>
  <dimension ref="A1:IV1028"/>
  <sheetViews>
    <sheetView workbookViewId="0">
      <pane ySplit="7" topLeftCell="A128" activePane="bottomLeft" state="frozen"/>
      <selection pane="bottomLeft" activeCell="A8" sqref="A8:XFD8"/>
    </sheetView>
  </sheetViews>
  <sheetFormatPr baseColWidth="10" defaultColWidth="14.42578125" defaultRowHeight="12.75" customHeight="1" x14ac:dyDescent="0.2"/>
  <cols>
    <col min="1" max="1" width="24" customWidth="1"/>
    <col min="2" max="3" width="12.28515625" customWidth="1"/>
    <col min="4" max="5" width="18.28515625" customWidth="1"/>
    <col min="6" max="6" width="16" customWidth="1"/>
    <col min="7" max="9" width="12.28515625" customWidth="1"/>
    <col min="10" max="10" width="18.85546875" customWidth="1"/>
    <col min="11" max="11" width="19.85546875" hidden="1" customWidth="1"/>
    <col min="12" max="12" width="13.85546875" hidden="1" customWidth="1"/>
  </cols>
  <sheetData>
    <row r="1" spans="1:256" ht="23.25" customHeight="1" x14ac:dyDescent="0.35">
      <c r="A1" s="1" t="s">
        <v>0</v>
      </c>
      <c r="B1" s="2"/>
      <c r="C1" s="150" t="s">
        <v>1</v>
      </c>
      <c r="D1" s="149"/>
      <c r="E1" s="135"/>
      <c r="F1" s="3">
        <v>61358</v>
      </c>
      <c r="G1" s="4"/>
      <c r="H1" s="148" t="s">
        <v>2</v>
      </c>
      <c r="I1" s="149"/>
      <c r="J1" s="5">
        <f>C4/F2</f>
        <v>0</v>
      </c>
      <c r="K1" s="4"/>
      <c r="L1" s="4"/>
    </row>
    <row r="2" spans="1:256" ht="18.75" customHeight="1" x14ac:dyDescent="0.3">
      <c r="A2" s="6" t="s">
        <v>848</v>
      </c>
      <c r="B2" s="2"/>
      <c r="C2" s="150" t="s">
        <v>5</v>
      </c>
      <c r="D2" s="149"/>
      <c r="E2" s="135"/>
      <c r="F2" s="8">
        <f>F1/10</f>
        <v>6135.8</v>
      </c>
      <c r="G2" s="4"/>
      <c r="H2" s="148" t="s">
        <v>7</v>
      </c>
      <c r="I2" s="149"/>
      <c r="J2" s="5">
        <f>L2/L3</f>
        <v>0</v>
      </c>
      <c r="K2" s="9" t="s">
        <v>8</v>
      </c>
      <c r="L2" s="12">
        <f>C4+OCT!C4</f>
        <v>0</v>
      </c>
    </row>
    <row r="3" spans="1:256" ht="15" x14ac:dyDescent="0.25">
      <c r="A3" s="10"/>
      <c r="B3" s="2"/>
      <c r="C3" s="4"/>
      <c r="D3" s="4"/>
      <c r="E3" s="114"/>
      <c r="F3" s="4"/>
      <c r="G3" s="4"/>
      <c r="H3" s="4"/>
      <c r="I3" s="4"/>
      <c r="J3" s="4"/>
      <c r="K3" s="9" t="s">
        <v>9</v>
      </c>
      <c r="L3" s="16">
        <f>F2+OCT!F2</f>
        <v>12271.6</v>
      </c>
    </row>
    <row r="4" spans="1:256" ht="21" customHeight="1" x14ac:dyDescent="0.2">
      <c r="A4" s="151" t="s">
        <v>10</v>
      </c>
      <c r="B4" s="152"/>
      <c r="C4" s="18">
        <f>J4+I4+H4+G4</f>
        <v>0</v>
      </c>
      <c r="D4" s="79"/>
      <c r="E4" s="79"/>
      <c r="F4" s="20" t="s">
        <v>11</v>
      </c>
      <c r="G4" s="22">
        <f t="shared" ref="G4:J4" si="0">SUM(G8:G1299)</f>
        <v>0</v>
      </c>
      <c r="H4" s="23">
        <f t="shared" si="0"/>
        <v>0</v>
      </c>
      <c r="I4" s="24">
        <f t="shared" si="0"/>
        <v>0</v>
      </c>
      <c r="J4" s="25">
        <f t="shared" si="0"/>
        <v>0</v>
      </c>
      <c r="K4" s="26"/>
      <c r="L4" s="26"/>
    </row>
    <row r="5" spans="1:256" ht="15" customHeight="1" x14ac:dyDescent="0.25">
      <c r="A5" s="153" t="s">
        <v>12</v>
      </c>
      <c r="B5" s="154"/>
      <c r="C5" s="154"/>
      <c r="D5" s="154"/>
      <c r="E5" s="154"/>
      <c r="F5" s="154"/>
      <c r="G5" s="154"/>
      <c r="H5" s="154"/>
      <c r="I5" s="154"/>
      <c r="J5" s="154"/>
      <c r="K5" s="28"/>
      <c r="L5" s="4"/>
    </row>
    <row r="6" spans="1:256" ht="15.75" customHeight="1" x14ac:dyDescent="0.25">
      <c r="A6" s="155"/>
      <c r="B6" s="152"/>
      <c r="C6" s="152"/>
      <c r="D6" s="152"/>
      <c r="E6" s="152"/>
      <c r="F6" s="152"/>
      <c r="G6" s="152"/>
      <c r="H6" s="152"/>
      <c r="I6" s="152"/>
      <c r="J6" s="152"/>
      <c r="K6" s="28"/>
      <c r="L6" s="4"/>
    </row>
    <row r="7" spans="1:256" s="135" customFormat="1" ht="15.75" customHeight="1" x14ac:dyDescent="0.25">
      <c r="A7" s="138" t="s">
        <v>13</v>
      </c>
      <c r="B7" s="139" t="s">
        <v>14</v>
      </c>
      <c r="C7" s="138" t="s">
        <v>15</v>
      </c>
      <c r="D7" s="138" t="s">
        <v>16</v>
      </c>
      <c r="E7" s="138" t="s">
        <v>852</v>
      </c>
      <c r="F7" s="138" t="s">
        <v>17</v>
      </c>
      <c r="G7" s="29" t="s">
        <v>18</v>
      </c>
      <c r="H7" s="30" t="s">
        <v>19</v>
      </c>
      <c r="I7" s="31" t="s">
        <v>20</v>
      </c>
      <c r="J7" s="36" t="s">
        <v>21</v>
      </c>
      <c r="K7" s="28"/>
      <c r="L7" s="114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15" customHeight="1" x14ac:dyDescent="0.2"/>
    <row r="9" spans="1:256" ht="15" customHeight="1" x14ac:dyDescent="0.2"/>
    <row r="10" spans="1:256" ht="15" customHeight="1" x14ac:dyDescent="0.2"/>
    <row r="11" spans="1:256" ht="15" customHeight="1" x14ac:dyDescent="0.2"/>
    <row r="12" spans="1:256" ht="15" customHeight="1" x14ac:dyDescent="0.2"/>
    <row r="13" spans="1:256" ht="15" customHeight="1" x14ac:dyDescent="0.2"/>
    <row r="14" spans="1:256" ht="15" customHeight="1" x14ac:dyDescent="0.2"/>
    <row r="15" spans="1:256" ht="15" customHeight="1" x14ac:dyDescent="0.2"/>
    <row r="16" spans="1:256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  <row r="1016" ht="15.75" customHeight="1" x14ac:dyDescent="0.2"/>
    <row r="1017" ht="15.75" customHeight="1" x14ac:dyDescent="0.2"/>
    <row r="1018" ht="15.75" customHeight="1" x14ac:dyDescent="0.2"/>
    <row r="1019" ht="15.75" customHeight="1" x14ac:dyDescent="0.2"/>
    <row r="1020" ht="15.75" customHeight="1" x14ac:dyDescent="0.2"/>
    <row r="1021" ht="15.75" customHeight="1" x14ac:dyDescent="0.2"/>
    <row r="1022" ht="15.75" customHeight="1" x14ac:dyDescent="0.2"/>
    <row r="1023" ht="15.75" customHeight="1" x14ac:dyDescent="0.2"/>
    <row r="1024" ht="15.75" customHeight="1" x14ac:dyDescent="0.2"/>
    <row r="1025" ht="15.75" customHeight="1" x14ac:dyDescent="0.2"/>
    <row r="1026" ht="15.75" customHeight="1" x14ac:dyDescent="0.2"/>
    <row r="1027" ht="15.75" customHeight="1" x14ac:dyDescent="0.2"/>
    <row r="1028" ht="15.75" customHeight="1" x14ac:dyDescent="0.2"/>
  </sheetData>
  <mergeCells count="6">
    <mergeCell ref="C1:D1"/>
    <mergeCell ref="C2:D2"/>
    <mergeCell ref="H1:I1"/>
    <mergeCell ref="H2:I2"/>
    <mergeCell ref="A5:J6"/>
    <mergeCell ref="A4:B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/>
  <dimension ref="A1:IV1028"/>
  <sheetViews>
    <sheetView workbookViewId="0">
      <pane ySplit="7" topLeftCell="A128" activePane="bottomLeft" state="frozen"/>
      <selection pane="bottomLeft" activeCell="A38" sqref="A38"/>
    </sheetView>
  </sheetViews>
  <sheetFormatPr baseColWidth="10" defaultColWidth="14.42578125" defaultRowHeight="12.75" customHeight="1" x14ac:dyDescent="0.2"/>
  <cols>
    <col min="1" max="1" width="23.140625" customWidth="1"/>
    <col min="2" max="3" width="12.28515625" customWidth="1"/>
    <col min="4" max="5" width="18.28515625" customWidth="1"/>
    <col min="6" max="6" width="16" customWidth="1"/>
    <col min="7" max="9" width="12.28515625" customWidth="1"/>
    <col min="10" max="10" width="18.85546875" customWidth="1"/>
    <col min="11" max="11" width="18.85546875" hidden="1" customWidth="1"/>
    <col min="12" max="12" width="13.85546875" hidden="1" customWidth="1"/>
  </cols>
  <sheetData>
    <row r="1" spans="1:256" ht="23.25" customHeight="1" x14ac:dyDescent="0.35">
      <c r="A1" s="1" t="s">
        <v>0</v>
      </c>
      <c r="B1" s="2"/>
      <c r="C1" s="150" t="s">
        <v>1</v>
      </c>
      <c r="D1" s="149"/>
      <c r="E1" s="135"/>
      <c r="F1" s="3">
        <v>61358</v>
      </c>
      <c r="G1" s="4"/>
      <c r="H1" s="148" t="s">
        <v>2</v>
      </c>
      <c r="I1" s="149"/>
      <c r="J1" s="5">
        <f>C4/F2</f>
        <v>0</v>
      </c>
      <c r="K1" s="4"/>
      <c r="L1" s="4"/>
    </row>
    <row r="2" spans="1:256" ht="18.75" customHeight="1" x14ac:dyDescent="0.3">
      <c r="A2" s="6" t="s">
        <v>849</v>
      </c>
      <c r="B2" s="2"/>
      <c r="C2" s="150" t="s">
        <v>5</v>
      </c>
      <c r="D2" s="149"/>
      <c r="E2" s="135"/>
      <c r="F2" s="8">
        <f>F1/10</f>
        <v>6135.8</v>
      </c>
      <c r="G2" s="4"/>
      <c r="H2" s="148" t="s">
        <v>7</v>
      </c>
      <c r="I2" s="149"/>
      <c r="J2" s="5">
        <f>L2/L3</f>
        <v>0</v>
      </c>
      <c r="K2" s="9" t="s">
        <v>8</v>
      </c>
      <c r="L2" s="12">
        <f>C4+NOV!C4+OCT!C4</f>
        <v>0</v>
      </c>
    </row>
    <row r="3" spans="1:256" ht="15" x14ac:dyDescent="0.25">
      <c r="A3" s="10"/>
      <c r="B3" s="2"/>
      <c r="C3" s="4"/>
      <c r="D3" s="4"/>
      <c r="E3" s="114"/>
      <c r="F3" s="4"/>
      <c r="G3" s="4"/>
      <c r="H3" s="4"/>
      <c r="I3" s="4"/>
      <c r="J3" s="4"/>
      <c r="K3" s="9" t="s">
        <v>9</v>
      </c>
      <c r="L3" s="16">
        <f>F2+NOV!F2+OCT!F2</f>
        <v>18407.400000000001</v>
      </c>
    </row>
    <row r="4" spans="1:256" ht="21" customHeight="1" x14ac:dyDescent="0.2">
      <c r="A4" s="151" t="s">
        <v>10</v>
      </c>
      <c r="B4" s="152"/>
      <c r="C4" s="18">
        <f>J4+I4+H4+G4</f>
        <v>0</v>
      </c>
      <c r="D4" s="79"/>
      <c r="E4" s="79"/>
      <c r="F4" s="20" t="s">
        <v>11</v>
      </c>
      <c r="G4" s="22">
        <f t="shared" ref="G4:I4" si="0">SUM(G8:G1299)</f>
        <v>0</v>
      </c>
      <c r="H4" s="23">
        <f t="shared" si="0"/>
        <v>0</v>
      </c>
      <c r="I4" s="24">
        <f t="shared" si="0"/>
        <v>0</v>
      </c>
      <c r="J4" s="25">
        <f>SUM(J8:J27)</f>
        <v>0</v>
      </c>
      <c r="K4" s="26"/>
      <c r="L4" s="26"/>
    </row>
    <row r="5" spans="1:256" ht="15" customHeight="1" x14ac:dyDescent="0.25">
      <c r="A5" s="153" t="s">
        <v>12</v>
      </c>
      <c r="B5" s="154"/>
      <c r="C5" s="154"/>
      <c r="D5" s="154"/>
      <c r="E5" s="154"/>
      <c r="F5" s="154"/>
      <c r="G5" s="154"/>
      <c r="H5" s="154"/>
      <c r="I5" s="154"/>
      <c r="J5" s="154"/>
      <c r="K5" s="28"/>
      <c r="L5" s="4"/>
    </row>
    <row r="6" spans="1:256" ht="15.75" customHeight="1" x14ac:dyDescent="0.25">
      <c r="A6" s="155"/>
      <c r="B6" s="152"/>
      <c r="C6" s="152"/>
      <c r="D6" s="152"/>
      <c r="E6" s="152"/>
      <c r="F6" s="152"/>
      <c r="G6" s="152"/>
      <c r="H6" s="152"/>
      <c r="I6" s="152"/>
      <c r="J6" s="152"/>
      <c r="K6" s="28"/>
      <c r="L6" s="4"/>
    </row>
    <row r="7" spans="1:256" s="135" customFormat="1" ht="15.75" customHeight="1" x14ac:dyDescent="0.25">
      <c r="A7" s="138" t="s">
        <v>13</v>
      </c>
      <c r="B7" s="139" t="s">
        <v>14</v>
      </c>
      <c r="C7" s="138" t="s">
        <v>15</v>
      </c>
      <c r="D7" s="138" t="s">
        <v>16</v>
      </c>
      <c r="E7" s="138" t="s">
        <v>852</v>
      </c>
      <c r="F7" s="138" t="s">
        <v>17</v>
      </c>
      <c r="G7" s="29" t="s">
        <v>18</v>
      </c>
      <c r="H7" s="30" t="s">
        <v>19</v>
      </c>
      <c r="I7" s="31" t="s">
        <v>20</v>
      </c>
      <c r="J7" s="36" t="s">
        <v>21</v>
      </c>
      <c r="K7" s="28"/>
      <c r="L7" s="114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15" customHeight="1" x14ac:dyDescent="0.2"/>
    <row r="9" spans="1:256" ht="15" customHeight="1" x14ac:dyDescent="0.2"/>
    <row r="10" spans="1:256" ht="15" customHeight="1" x14ac:dyDescent="0.2"/>
    <row r="11" spans="1:256" ht="15" customHeight="1" x14ac:dyDescent="0.2"/>
    <row r="12" spans="1:256" ht="15" customHeight="1" x14ac:dyDescent="0.2"/>
    <row r="13" spans="1:256" ht="15" customHeight="1" x14ac:dyDescent="0.2"/>
    <row r="14" spans="1:256" ht="15" customHeight="1" x14ac:dyDescent="0.2"/>
    <row r="15" spans="1:256" ht="15" customHeight="1" x14ac:dyDescent="0.2"/>
    <row r="16" spans="1:256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  <row r="1016" ht="15.75" customHeight="1" x14ac:dyDescent="0.2"/>
    <row r="1017" ht="15.75" customHeight="1" x14ac:dyDescent="0.2"/>
    <row r="1018" ht="15.75" customHeight="1" x14ac:dyDescent="0.2"/>
    <row r="1019" ht="15.75" customHeight="1" x14ac:dyDescent="0.2"/>
    <row r="1020" ht="15.75" customHeight="1" x14ac:dyDescent="0.2"/>
    <row r="1021" ht="15.75" customHeight="1" x14ac:dyDescent="0.2"/>
    <row r="1022" ht="15.75" customHeight="1" x14ac:dyDescent="0.2"/>
    <row r="1023" ht="15.75" customHeight="1" x14ac:dyDescent="0.2"/>
    <row r="1024" ht="15.75" customHeight="1" x14ac:dyDescent="0.2"/>
    <row r="1025" ht="15.75" customHeight="1" x14ac:dyDescent="0.2"/>
    <row r="1026" ht="15.75" customHeight="1" x14ac:dyDescent="0.2"/>
    <row r="1027" ht="15.75" customHeight="1" x14ac:dyDescent="0.2"/>
    <row r="1028" ht="15.75" customHeight="1" x14ac:dyDescent="0.2"/>
  </sheetData>
  <mergeCells count="6">
    <mergeCell ref="C1:D1"/>
    <mergeCell ref="C2:D2"/>
    <mergeCell ref="H1:I1"/>
    <mergeCell ref="H2:I2"/>
    <mergeCell ref="A5:J6"/>
    <mergeCell ref="A4:B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/>
  <dimension ref="A1:K4"/>
  <sheetViews>
    <sheetView workbookViewId="0">
      <selection activeCell="F25" sqref="F25"/>
    </sheetView>
  </sheetViews>
  <sheetFormatPr baseColWidth="10" defaultColWidth="14.42578125" defaultRowHeight="12.75" customHeight="1" x14ac:dyDescent="0.2"/>
  <cols>
    <col min="1" max="1" width="22.85546875" customWidth="1"/>
    <col min="2" max="3" width="12.28515625" customWidth="1"/>
    <col min="4" max="4" width="18.28515625" customWidth="1"/>
    <col min="5" max="5" width="16" customWidth="1"/>
    <col min="6" max="8" width="12.28515625" customWidth="1"/>
    <col min="9" max="9" width="18.85546875" customWidth="1"/>
    <col min="10" max="11" width="0.85546875" hidden="1" customWidth="1"/>
  </cols>
  <sheetData>
    <row r="1" spans="1:9" ht="23.25" customHeight="1" x14ac:dyDescent="0.35">
      <c r="A1" s="1" t="s">
        <v>0</v>
      </c>
      <c r="B1" s="2"/>
      <c r="C1" s="150" t="s">
        <v>1</v>
      </c>
      <c r="D1" s="149"/>
      <c r="E1" s="8">
        <f>OCT!F1+NOV!F1+DEC!F1</f>
        <v>184074</v>
      </c>
      <c r="F1" s="11"/>
      <c r="G1" s="148" t="s">
        <v>2</v>
      </c>
      <c r="H1" s="149"/>
      <c r="I1" s="5">
        <f>C4/E2</f>
        <v>0</v>
      </c>
    </row>
    <row r="2" spans="1:9" ht="18.75" customHeight="1" x14ac:dyDescent="0.3">
      <c r="A2" s="6" t="s">
        <v>850</v>
      </c>
      <c r="B2" s="2"/>
      <c r="C2" s="150" t="s">
        <v>5</v>
      </c>
      <c r="D2" s="149"/>
      <c r="E2" s="8">
        <f>E1/10</f>
        <v>18407.400000000001</v>
      </c>
      <c r="F2" s="4"/>
      <c r="G2" s="4"/>
      <c r="H2" s="4"/>
      <c r="I2" s="4"/>
    </row>
    <row r="3" spans="1:9" ht="15" x14ac:dyDescent="0.25">
      <c r="A3" s="10"/>
      <c r="B3" s="2"/>
      <c r="C3" s="158"/>
      <c r="D3" s="149"/>
      <c r="E3" s="11"/>
      <c r="F3" s="4"/>
      <c r="G3" s="156"/>
      <c r="H3" s="149"/>
      <c r="I3" s="17"/>
    </row>
    <row r="4" spans="1:9" ht="21" customHeight="1" x14ac:dyDescent="0.2">
      <c r="A4" s="151" t="s">
        <v>10</v>
      </c>
      <c r="B4" s="152"/>
      <c r="C4" s="18">
        <f>I4+H4+G4+F4</f>
        <v>0</v>
      </c>
      <c r="D4" s="19"/>
      <c r="E4" s="20" t="s">
        <v>11</v>
      </c>
      <c r="F4" s="22">
        <f>OCT!G4+NOV!G4+DEC!G4</f>
        <v>0</v>
      </c>
      <c r="G4" s="23">
        <f>OCT!H4+NOV!H4+DEC!H4</f>
        <v>0</v>
      </c>
      <c r="H4" s="24">
        <f>OCT!I4+NOV!I4+DEC!I4</f>
        <v>0</v>
      </c>
      <c r="I4" s="25">
        <f>OCT!J4+NOV!J4+DEC!J4</f>
        <v>0</v>
      </c>
    </row>
  </sheetData>
  <mergeCells count="6">
    <mergeCell ref="A4:B4"/>
    <mergeCell ref="C1:D1"/>
    <mergeCell ref="G1:H1"/>
    <mergeCell ref="C2:D2"/>
    <mergeCell ref="C3:D3"/>
    <mergeCell ref="G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16</vt:i4>
      </vt:variant>
      <vt:variant>
        <vt:lpstr>Plages nommées</vt:lpstr>
      </vt:variant>
      <vt:variant>
        <vt:i4>16</vt:i4>
      </vt:variant>
    </vt:vector>
  </HeadingPairs>
  <TitlesOfParts>
    <vt:vector size="32" baseType="lpstr">
      <vt:lpstr>JANVIER</vt:lpstr>
      <vt:lpstr>FEVRIER</vt:lpstr>
      <vt:lpstr>MARS</vt:lpstr>
      <vt:lpstr>T1</vt:lpstr>
      <vt:lpstr>AVRIL</vt:lpstr>
      <vt:lpstr>MAI</vt:lpstr>
      <vt:lpstr>JUIN</vt:lpstr>
      <vt:lpstr>T2</vt:lpstr>
      <vt:lpstr>JUILLET</vt:lpstr>
      <vt:lpstr>AOUT</vt:lpstr>
      <vt:lpstr>SEPT</vt:lpstr>
      <vt:lpstr>T3</vt:lpstr>
      <vt:lpstr>OCT</vt:lpstr>
      <vt:lpstr>NOV</vt:lpstr>
      <vt:lpstr>DEC</vt:lpstr>
      <vt:lpstr>T4</vt:lpstr>
      <vt:lpstr>PlageNommée1</vt:lpstr>
      <vt:lpstr>PlageNommée10</vt:lpstr>
      <vt:lpstr>PlageNommée11</vt:lpstr>
      <vt:lpstr>PlageNommée12</vt:lpstr>
      <vt:lpstr>PlageNommée13</vt:lpstr>
      <vt:lpstr>PlageNommée14</vt:lpstr>
      <vt:lpstr>PlageNommée15</vt:lpstr>
      <vt:lpstr>PlageNommée16</vt:lpstr>
      <vt:lpstr>PlageNommée2</vt:lpstr>
      <vt:lpstr>PlageNommée3</vt:lpstr>
      <vt:lpstr>PlageNommée4</vt:lpstr>
      <vt:lpstr>PlageNommée5</vt:lpstr>
      <vt:lpstr>PlageNommée6</vt:lpstr>
      <vt:lpstr>PlageNommée7</vt:lpstr>
      <vt:lpstr>PlageNommée8</vt:lpstr>
      <vt:lpstr>PlageNommée9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FOUILLOUD</dc:creator>
  <cp:lastModifiedBy>gmb</cp:lastModifiedBy>
  <dcterms:created xsi:type="dcterms:W3CDTF">2016-09-16T16:26:28Z</dcterms:created>
  <dcterms:modified xsi:type="dcterms:W3CDTF">2016-09-18T19:30:38Z</dcterms:modified>
</cp:coreProperties>
</file>